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5" r:id="rId1"/>
    <sheet name="Acp Tar Ach Com with Previous" sheetId="6" state="hidden" r:id="rId2"/>
  </sheets>
  <definedNames>
    <definedName name="_xlnm.Print_Area" localSheetId="0">Sheet1!$A$1:$T$57</definedName>
  </definedNames>
  <calcPr calcId="152511"/>
</workbook>
</file>

<file path=xl/calcChain.xml><?xml version="1.0" encoding="utf-8"?>
<calcChain xmlns="http://schemas.openxmlformats.org/spreadsheetml/2006/main">
  <c r="G55" i="6" l="1"/>
  <c r="F55" i="6"/>
  <c r="G54" i="6"/>
  <c r="J54" i="6" s="1"/>
  <c r="F54" i="6"/>
  <c r="I54" i="6" s="1"/>
  <c r="D54" i="6"/>
  <c r="E54" i="6" s="1"/>
  <c r="C54" i="6"/>
  <c r="C55" i="6" s="1"/>
  <c r="G53" i="6"/>
  <c r="J53" i="6" s="1"/>
  <c r="F53" i="6"/>
  <c r="I53" i="6" s="1"/>
  <c r="E53" i="6"/>
  <c r="B53" i="6"/>
  <c r="J52" i="6"/>
  <c r="G52" i="6"/>
  <c r="F52" i="6"/>
  <c r="I52" i="6" s="1"/>
  <c r="E52" i="6"/>
  <c r="B52" i="6"/>
  <c r="I51" i="6"/>
  <c r="G51" i="6"/>
  <c r="H51" i="6" s="1"/>
  <c r="F51" i="6"/>
  <c r="E51" i="6"/>
  <c r="B51" i="6"/>
  <c r="H49" i="6"/>
  <c r="G49" i="6"/>
  <c r="F49" i="6"/>
  <c r="I49" i="6" s="1"/>
  <c r="D49" i="6"/>
  <c r="J49" i="6" s="1"/>
  <c r="C49" i="6"/>
  <c r="J48" i="6"/>
  <c r="H48" i="6"/>
  <c r="G48" i="6"/>
  <c r="F48" i="6"/>
  <c r="I48" i="6" s="1"/>
  <c r="E48" i="6"/>
  <c r="E49" i="6" s="1"/>
  <c r="B48" i="6"/>
  <c r="G46" i="6"/>
  <c r="J46" i="6" s="1"/>
  <c r="F46" i="6"/>
  <c r="D46" i="6"/>
  <c r="C46" i="6"/>
  <c r="I46" i="6" s="1"/>
  <c r="I45" i="6"/>
  <c r="G45" i="6"/>
  <c r="J45" i="6" s="1"/>
  <c r="F45" i="6"/>
  <c r="E45" i="6"/>
  <c r="B45" i="6"/>
  <c r="J44" i="6"/>
  <c r="G44" i="6"/>
  <c r="F44" i="6"/>
  <c r="I44" i="6" s="1"/>
  <c r="E44" i="6"/>
  <c r="B44" i="6"/>
  <c r="I43" i="6"/>
  <c r="G43" i="6"/>
  <c r="H43" i="6" s="1"/>
  <c r="F43" i="6"/>
  <c r="E43" i="6"/>
  <c r="B43" i="6"/>
  <c r="J42" i="6"/>
  <c r="H42" i="6"/>
  <c r="G42" i="6"/>
  <c r="F42" i="6"/>
  <c r="I42" i="6" s="1"/>
  <c r="E42" i="6"/>
  <c r="B42" i="6"/>
  <c r="I41" i="6"/>
  <c r="G41" i="6"/>
  <c r="J41" i="6" s="1"/>
  <c r="F41" i="6"/>
  <c r="E41" i="6"/>
  <c r="B41" i="6"/>
  <c r="J40" i="6"/>
  <c r="G40" i="6"/>
  <c r="F40" i="6"/>
  <c r="I40" i="6" s="1"/>
  <c r="E40" i="6"/>
  <c r="B40" i="6"/>
  <c r="I39" i="6"/>
  <c r="G39" i="6"/>
  <c r="H39" i="6" s="1"/>
  <c r="F39" i="6"/>
  <c r="E39" i="6"/>
  <c r="B39" i="6"/>
  <c r="J38" i="6"/>
  <c r="H38" i="6"/>
  <c r="G38" i="6"/>
  <c r="F38" i="6"/>
  <c r="I38" i="6" s="1"/>
  <c r="E38" i="6"/>
  <c r="B38" i="6"/>
  <c r="I37" i="6"/>
  <c r="G37" i="6"/>
  <c r="J37" i="6" s="1"/>
  <c r="F37" i="6"/>
  <c r="E37" i="6"/>
  <c r="B37" i="6"/>
  <c r="J36" i="6"/>
  <c r="G36" i="6"/>
  <c r="F36" i="6"/>
  <c r="I36" i="6" s="1"/>
  <c r="E36" i="6"/>
  <c r="B36" i="6"/>
  <c r="I35" i="6"/>
  <c r="G35" i="6"/>
  <c r="H35" i="6" s="1"/>
  <c r="F35" i="6"/>
  <c r="E35" i="6"/>
  <c r="B35" i="6"/>
  <c r="J33" i="6"/>
  <c r="H33" i="6"/>
  <c r="G33" i="6"/>
  <c r="F33" i="6"/>
  <c r="I33" i="6" s="1"/>
  <c r="E33" i="6"/>
  <c r="B33" i="6"/>
  <c r="I32" i="6"/>
  <c r="G32" i="6"/>
  <c r="J32" i="6" s="1"/>
  <c r="F32" i="6"/>
  <c r="E32" i="6"/>
  <c r="B32" i="6"/>
  <c r="J31" i="6"/>
  <c r="G31" i="6"/>
  <c r="F31" i="6"/>
  <c r="I31" i="6" s="1"/>
  <c r="E31" i="6"/>
  <c r="B31" i="6"/>
  <c r="B30" i="6"/>
  <c r="J29" i="6"/>
  <c r="G29" i="6"/>
  <c r="F29" i="6"/>
  <c r="I29" i="6" s="1"/>
  <c r="E29" i="6"/>
  <c r="B29" i="6"/>
  <c r="I28" i="6"/>
  <c r="G28" i="6"/>
  <c r="H28" i="6" s="1"/>
  <c r="F28" i="6"/>
  <c r="E28" i="6"/>
  <c r="B28" i="6"/>
  <c r="J27" i="6"/>
  <c r="H27" i="6"/>
  <c r="G27" i="6"/>
  <c r="F27" i="6"/>
  <c r="I27" i="6" s="1"/>
  <c r="E27" i="6"/>
  <c r="B27" i="6"/>
  <c r="I26" i="6"/>
  <c r="G26" i="6"/>
  <c r="J26" i="6" s="1"/>
  <c r="F26" i="6"/>
  <c r="E26" i="6"/>
  <c r="B26" i="6"/>
  <c r="J25" i="6"/>
  <c r="G25" i="6"/>
  <c r="F25" i="6"/>
  <c r="I25" i="6" s="1"/>
  <c r="E25" i="6"/>
  <c r="B25" i="6"/>
  <c r="I24" i="6"/>
  <c r="G24" i="6"/>
  <c r="H24" i="6" s="1"/>
  <c r="F24" i="6"/>
  <c r="E24" i="6"/>
  <c r="B24" i="6"/>
  <c r="J23" i="6"/>
  <c r="H23" i="6"/>
  <c r="G23" i="6"/>
  <c r="F23" i="6"/>
  <c r="I23" i="6" s="1"/>
  <c r="E23" i="6"/>
  <c r="B23" i="6"/>
  <c r="I22" i="6"/>
  <c r="G22" i="6"/>
  <c r="J22" i="6" s="1"/>
  <c r="F22" i="6"/>
  <c r="E22" i="6"/>
  <c r="B22" i="6"/>
  <c r="J21" i="6"/>
  <c r="G21" i="6"/>
  <c r="F21" i="6"/>
  <c r="I21" i="6" s="1"/>
  <c r="E21" i="6"/>
  <c r="B21" i="6"/>
  <c r="I20" i="6"/>
  <c r="G20" i="6"/>
  <c r="H20" i="6" s="1"/>
  <c r="F20" i="6"/>
  <c r="E20" i="6"/>
  <c r="B20" i="6"/>
  <c r="J19" i="6"/>
  <c r="H19" i="6"/>
  <c r="G19" i="6"/>
  <c r="F19" i="6"/>
  <c r="I19" i="6" s="1"/>
  <c r="E19" i="6"/>
  <c r="B19" i="6"/>
  <c r="I18" i="6"/>
  <c r="G18" i="6"/>
  <c r="J18" i="6" s="1"/>
  <c r="F18" i="6"/>
  <c r="E18" i="6"/>
  <c r="B18" i="6"/>
  <c r="J17" i="6"/>
  <c r="G17" i="6"/>
  <c r="F17" i="6"/>
  <c r="I17" i="6" s="1"/>
  <c r="E17" i="6"/>
  <c r="B17" i="6"/>
  <c r="I16" i="6"/>
  <c r="G16" i="6"/>
  <c r="H16" i="6" s="1"/>
  <c r="F16" i="6"/>
  <c r="E16" i="6"/>
  <c r="B16" i="6"/>
  <c r="J14" i="6"/>
  <c r="H14" i="6"/>
  <c r="G14" i="6"/>
  <c r="F14" i="6"/>
  <c r="I14" i="6" s="1"/>
  <c r="E14" i="6"/>
  <c r="B14" i="6"/>
  <c r="I13" i="6"/>
  <c r="G13" i="6"/>
  <c r="J13" i="6" s="1"/>
  <c r="F13" i="6"/>
  <c r="E13" i="6"/>
  <c r="B13" i="6"/>
  <c r="J12" i="6"/>
  <c r="G12" i="6"/>
  <c r="F12" i="6"/>
  <c r="I12" i="6" s="1"/>
  <c r="E12" i="6"/>
  <c r="B12" i="6"/>
  <c r="I11" i="6"/>
  <c r="G11" i="6"/>
  <c r="H11" i="6" s="1"/>
  <c r="F11" i="6"/>
  <c r="E11" i="6"/>
  <c r="B11" i="6"/>
  <c r="J10" i="6"/>
  <c r="H10" i="6"/>
  <c r="G10" i="6"/>
  <c r="F10" i="6"/>
  <c r="I10" i="6" s="1"/>
  <c r="E10" i="6"/>
  <c r="B10" i="6"/>
  <c r="I9" i="6"/>
  <c r="G9" i="6"/>
  <c r="J9" i="6" s="1"/>
  <c r="F9" i="6"/>
  <c r="E9" i="6"/>
  <c r="B9" i="6"/>
  <c r="J8" i="6"/>
  <c r="G8" i="6"/>
  <c r="F8" i="6"/>
  <c r="I8" i="6" s="1"/>
  <c r="E8" i="6"/>
  <c r="E46" i="6" s="1"/>
  <c r="B8" i="6"/>
  <c r="A3" i="6"/>
  <c r="I55" i="6" l="1"/>
  <c r="H9" i="6"/>
  <c r="J11" i="6"/>
  <c r="H13" i="6"/>
  <c r="J16" i="6"/>
  <c r="H18" i="6"/>
  <c r="J20" i="6"/>
  <c r="H22" i="6"/>
  <c r="J24" i="6"/>
  <c r="H26" i="6"/>
  <c r="J28" i="6"/>
  <c r="H32" i="6"/>
  <c r="J35" i="6"/>
  <c r="H37" i="6"/>
  <c r="J39" i="6"/>
  <c r="H41" i="6"/>
  <c r="J43" i="6"/>
  <c r="H45" i="6"/>
  <c r="H46" i="6"/>
  <c r="J51" i="6"/>
  <c r="H53" i="6"/>
  <c r="H54" i="6"/>
  <c r="D55" i="6"/>
  <c r="E55" i="6" s="1"/>
  <c r="H55" i="6"/>
  <c r="H8" i="6"/>
  <c r="H21" i="6"/>
  <c r="H25" i="6"/>
  <c r="H29" i="6"/>
  <c r="H31" i="6"/>
  <c r="H36" i="6"/>
  <c r="H40" i="6"/>
  <c r="H44" i="6"/>
  <c r="H52" i="6"/>
  <c r="H12" i="6"/>
  <c r="H17" i="6"/>
  <c r="J55" i="6" l="1"/>
</calcChain>
</file>

<file path=xl/sharedStrings.xml><?xml version="1.0" encoding="utf-8"?>
<sst xmlns="http://schemas.openxmlformats.org/spreadsheetml/2006/main" count="108" uniqueCount="80">
  <si>
    <t>STATE LEVEL BANKERS' COMMITTEE BIHAR, PATNA</t>
  </si>
  <si>
    <t xml:space="preserve">(CONVENOR- STATE BANK OF INDIA)   FY : 2019-20 </t>
  </si>
  <si>
    <t xml:space="preserve">BANK WISE PERFORMANCE : ANNUAL CREDIT PLAN AS ON : 31.12.2019 </t>
  </si>
  <si>
    <t>Rs. In Lakh</t>
  </si>
  <si>
    <t>SL</t>
  </si>
  <si>
    <t xml:space="preserve">BANK NAME </t>
  </si>
  <si>
    <t>AGRICULTURE</t>
  </si>
  <si>
    <t>M S E</t>
  </si>
  <si>
    <t>O P S</t>
  </si>
  <si>
    <t>TPS</t>
  </si>
  <si>
    <t>N P S</t>
  </si>
  <si>
    <t>GRAND TOTAL</t>
  </si>
  <si>
    <t>TARGET</t>
  </si>
  <si>
    <t>ACHIE</t>
  </si>
  <si>
    <t>%ACH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</si>
  <si>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</si>
  <si>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</si>
  <si>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</si>
  <si>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</si>
  <si>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</si>
  <si>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</si>
  <si>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</si>
  <si>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</si>
  <si>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</si>
  <si>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</si>
  <si>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</si>
  <si>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</si>
  <si>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</si>
  <si>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</si>
  <si>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</si>
  <si>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</si>
  <si>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</si>
  <si>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</si>
  <si>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</si>
  <si>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</si>
  <si>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</si>
  <si>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</si>
  <si>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</si>
  <si>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</si>
  <si>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</si>
  <si>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</si>
  <si>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</si>
  <si>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</si>
  <si>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</si>
  <si>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</si>
  <si>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</si>
  <si>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</si>
  <si>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</si>
  <si>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</si>
  <si>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</si>
  <si>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</si>
  <si>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</si>
  <si>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</si>
  <si>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</si>
  <si>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</si>
  <si>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</si>
  <si>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</si>
  <si>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</si>
  <si>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</si>
  <si>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</si>
  <si>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</si>
  <si>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</si>
  <si>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</si>
  <si>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</si>
  <si>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</si>
  <si>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</si>
  <si>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(CONVENOR- STATE BANK OF INDIA)</t>
  </si>
  <si>
    <r>
      <t xml:space="preserve">SECTOR:       TOTAL ACP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  </t>
    </r>
    <r>
      <rPr>
        <sz val="10"/>
        <color theme="1"/>
        <rFont val="Calibri"/>
        <family val="2"/>
        <scheme val="minor"/>
      </rPr>
      <t>(Rs.  in Lakh)</t>
    </r>
  </si>
  <si>
    <t>Institutions Commercial Banks</t>
  </si>
  <si>
    <t>2012-2013</t>
  </si>
  <si>
    <t>2013-2014</t>
  </si>
  <si>
    <t xml:space="preserve">GROWTH % OVR  PRV. YR </t>
  </si>
  <si>
    <t xml:space="preserve">TARGET </t>
  </si>
  <si>
    <t>OTHERS BANKS</t>
  </si>
  <si>
    <t>TOTAL COMMERCIAL BANK</t>
  </si>
  <si>
    <t xml:space="preserve"> </t>
  </si>
  <si>
    <t>TOTAL COOPERATIVE BANK</t>
  </si>
  <si>
    <t>REGIONAL BANKS</t>
  </si>
  <si>
    <t>TOTAL OF  R.R.Bs</t>
  </si>
  <si>
    <t>TOTAL FOR BIHAR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</si>
</sst>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0" fillId="0" borderId="1" xfId="0" applyNumberForma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right"/>
    </xf>
    <xf numFmtId="164" fontId="1" fillId="3" borderId="1" xfId="0" applyNumberFormat="1" applyFont="1" applyFill="1" applyBorder="1" applyAlignment="1">
      <alignment horizontal="right" vertical="center" wrapText="1"/>
    </xf>
    <xf numFmtId="10" fontId="1" fillId="3" borderId="1" xfId="0" applyNumberFormat="1" applyFont="1" applyFill="1" applyBorder="1" applyAlignment="1">
      <alignment horizontal="right" vertical="center" wrapText="1"/>
    </xf>
    <xf numFmtId="10" fontId="0" fillId="3" borderId="1" xfId="0" applyNumberForma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 vertical="center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0" fillId="2" borderId="1" xfId="0" applyNumberForma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 wrapText="1"/>
    </xf>
    <xf numFmtId="164" fontId="1" fillId="3" borderId="1" xfId="0" applyNumberFormat="1" applyFont="1" applyFill="1" applyBorder="1"/>
    <xf numFmtId="164" fontId="1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/>
    <xf numFmtId="164" fontId="1" fillId="2" borderId="1" xfId="0" applyNumberFormat="1" applyFont="1" applyFill="1" applyBorder="1"/>
    <xf numFmtId="164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165" fontId="6" fillId="0" borderId="1" xfId="0" applyNumberFormat="1" applyFont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topLeftCell="A7" workbookViewId="0">
      <selection activeCell="C16" sqref="C16"/>
    </sheetView>
  </sheetViews>
  <sheetFormatPr defaultRowHeight="15" x14ac:dyDescent="0.25"/>
  <cols>
    <col min="1" max="1" width="4.28515625" style="27" customWidth="1"/>
    <col min="2" max="2" width="28" style="28" customWidth="1"/>
    <col min="3" max="4" width="10.5703125" style="27" customWidth="1"/>
    <col min="5" max="5" width="10.5703125" style="30" customWidth="1"/>
    <col min="6" max="7" width="10.5703125" style="27" customWidth="1"/>
    <col min="8" max="8" width="10.5703125" style="30" customWidth="1"/>
    <col min="9" max="10" width="10.5703125" style="27" customWidth="1"/>
    <col min="11" max="11" width="10.5703125" style="30" customWidth="1"/>
    <col min="12" max="18" width="10.5703125" style="27" customWidth="1"/>
    <col min="19" max="19" width="10.7109375" style="27" customWidth="1"/>
    <col min="20" max="20" width="10.5703125" style="30" customWidth="1"/>
  </cols>
  <sheetData>
    <row r="1" spans="1:20" ht="15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15.75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5.75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31.5" customHeight="1" x14ac:dyDescent="0.25">
      <c r="A5" s="39" t="s">
        <v>4</v>
      </c>
      <c r="B5" s="40" t="s">
        <v>5</v>
      </c>
      <c r="C5" s="41" t="s">
        <v>6</v>
      </c>
      <c r="D5" s="41"/>
      <c r="E5" s="41"/>
      <c r="F5" s="41" t="s">
        <v>7</v>
      </c>
      <c r="G5" s="41"/>
      <c r="H5" s="41"/>
      <c r="I5" s="41" t="s">
        <v>8</v>
      </c>
      <c r="J5" s="41"/>
      <c r="K5" s="41"/>
      <c r="L5" s="41" t="s">
        <v>9</v>
      </c>
      <c r="M5" s="41"/>
      <c r="N5" s="41"/>
      <c r="O5" s="41" t="s">
        <v>10</v>
      </c>
      <c r="P5" s="41"/>
      <c r="Q5" s="41"/>
      <c r="R5" s="41" t="s">
        <v>11</v>
      </c>
      <c r="S5" s="41"/>
      <c r="T5" s="41"/>
    </row>
    <row r="6" spans="1:20" x14ac:dyDescent="0.25">
      <c r="A6" s="39"/>
      <c r="B6" s="40"/>
      <c r="C6" s="26" t="s">
        <v>12</v>
      </c>
      <c r="D6" s="26" t="s">
        <v>13</v>
      </c>
      <c r="E6" s="29" t="s">
        <v>14</v>
      </c>
      <c r="F6" s="26" t="s">
        <v>12</v>
      </c>
      <c r="G6" s="26" t="s">
        <v>13</v>
      </c>
      <c r="H6" s="29" t="s">
        <v>14</v>
      </c>
      <c r="I6" s="26" t="s">
        <v>12</v>
      </c>
      <c r="J6" s="26" t="s">
        <v>13</v>
      </c>
      <c r="K6" s="29" t="s">
        <v>14</v>
      </c>
      <c r="L6" s="26" t="s">
        <v>12</v>
      </c>
      <c r="M6" s="26" t="s">
        <v>13</v>
      </c>
      <c r="N6" s="26" t="s">
        <v>14</v>
      </c>
      <c r="O6" s="26" t="s">
        <v>12</v>
      </c>
      <c r="P6" s="26" t="s">
        <v>13</v>
      </c>
      <c r="Q6" s="26" t="s">
        <v>14</v>
      </c>
      <c r="R6" s="26" t="s">
        <v>12</v>
      </c>
      <c r="S6" s="26" t="s">
        <v>13</v>
      </c>
      <c r="T6" s="29" t="s">
        <v>14</v>
      </c>
    </row>
    <row r="7" spans="1:20" s="31" customFormat="1" ht="15.75" x14ac:dyDescent="0.25">
      <c r="A7" s="32"/>
      <c r="B7" s="33" t="s">
        <v>15</v>
      </c>
      <c r="C7" s="32"/>
      <c r="D7" s="32"/>
      <c r="E7" s="34"/>
      <c r="F7" s="32"/>
      <c r="G7" s="32"/>
      <c r="H7" s="34"/>
      <c r="I7" s="32"/>
      <c r="J7" s="32"/>
      <c r="K7" s="34"/>
      <c r="L7" s="32"/>
      <c r="M7" s="32"/>
      <c r="N7" s="32"/>
      <c r="O7" s="32"/>
      <c r="P7" s="32"/>
      <c r="Q7" s="32"/>
      <c r="R7" s="32"/>
      <c r="S7" s="32"/>
      <c r="T7" s="34"/>
    </row>
    <row r="8" spans="1:20" s="35" customFormat="1" ht="15.75" x14ac:dyDescent="0.25">
      <c r="A8" s="32">
        <v>1</v>
      </c>
      <c r="B8" s="33" t="s">
        <v>16</v>
      </c>
      <c r="C8" s="32">
        <v>702917</v>
      </c>
      <c r="D8" s="32">
        <v>224369</v>
      </c>
      <c r="E8" s="34">
        <v>31.92</v>
      </c>
      <c r="F8" s="32">
        <v>416166</v>
      </c>
      <c r="G8" s="32">
        <v>177045</v>
      </c>
      <c r="H8" s="34">
        <v>42.54</v>
      </c>
      <c r="I8" s="32">
        <v>234468</v>
      </c>
      <c r="J8" s="32">
        <v>161918</v>
      </c>
      <c r="K8" s="34">
        <v>69.06</v>
      </c>
      <c r="L8" s="32">
        <v>1353551</v>
      </c>
      <c r="M8" s="32">
        <v>563332</v>
      </c>
      <c r="N8" s="34">
        <v>41.62</v>
      </c>
      <c r="O8" s="32">
        <v>882373</v>
      </c>
      <c r="P8" s="32">
        <v>616941</v>
      </c>
      <c r="Q8" s="34">
        <v>69.92</v>
      </c>
      <c r="R8" s="32">
        <v>2235924</v>
      </c>
      <c r="S8" s="32">
        <v>1180273</v>
      </c>
      <c r="T8" s="34">
        <v>52.79</v>
      </c>
    </row>
    <row r="9" spans="1:20" s="35" customFormat="1" ht="15.75" x14ac:dyDescent="0.25">
      <c r="A9" s="32">
        <v>2</v>
      </c>
      <c r="B9" s="33" t="s">
        <v>17</v>
      </c>
      <c r="C9" s="32">
        <v>257064</v>
      </c>
      <c r="D9" s="32">
        <v>41171</v>
      </c>
      <c r="E9" s="34">
        <v>16.02</v>
      </c>
      <c r="F9" s="32">
        <v>182769</v>
      </c>
      <c r="G9" s="32">
        <v>106374</v>
      </c>
      <c r="H9" s="34">
        <v>58.2</v>
      </c>
      <c r="I9" s="32">
        <v>113517</v>
      </c>
      <c r="J9" s="32">
        <v>13531</v>
      </c>
      <c r="K9" s="34">
        <v>11.92</v>
      </c>
      <c r="L9" s="32">
        <v>553350</v>
      </c>
      <c r="M9" s="32">
        <v>161076</v>
      </c>
      <c r="N9" s="34">
        <v>29.11</v>
      </c>
      <c r="O9" s="32">
        <v>547657</v>
      </c>
      <c r="P9" s="32">
        <v>149461</v>
      </c>
      <c r="Q9" s="34">
        <v>27.29</v>
      </c>
      <c r="R9" s="32">
        <v>1101007</v>
      </c>
      <c r="S9" s="32">
        <v>310537</v>
      </c>
      <c r="T9" s="34">
        <v>28.2</v>
      </c>
    </row>
    <row r="10" spans="1:20" s="35" customFormat="1" ht="15.75" x14ac:dyDescent="0.25">
      <c r="A10" s="32">
        <v>3</v>
      </c>
      <c r="B10" s="33" t="s">
        <v>18</v>
      </c>
      <c r="C10" s="32">
        <v>454860</v>
      </c>
      <c r="D10" s="32">
        <v>130877</v>
      </c>
      <c r="E10" s="34">
        <v>28.77</v>
      </c>
      <c r="F10" s="32">
        <v>270990</v>
      </c>
      <c r="G10" s="32">
        <v>315430</v>
      </c>
      <c r="H10" s="34">
        <v>116.4</v>
      </c>
      <c r="I10" s="32">
        <v>161970</v>
      </c>
      <c r="J10" s="32">
        <v>12987</v>
      </c>
      <c r="K10" s="34">
        <v>8.02</v>
      </c>
      <c r="L10" s="32">
        <v>887820</v>
      </c>
      <c r="M10" s="32">
        <v>459294</v>
      </c>
      <c r="N10" s="34">
        <v>51.73</v>
      </c>
      <c r="O10" s="32">
        <v>579384</v>
      </c>
      <c r="P10" s="32">
        <v>561326</v>
      </c>
      <c r="Q10" s="34">
        <v>96.88</v>
      </c>
      <c r="R10" s="32">
        <v>1467204</v>
      </c>
      <c r="S10" s="32">
        <v>1020620</v>
      </c>
      <c r="T10" s="34">
        <v>69.56</v>
      </c>
    </row>
    <row r="11" spans="1:20" s="35" customFormat="1" ht="15.75" x14ac:dyDescent="0.25">
      <c r="A11" s="32">
        <v>4</v>
      </c>
      <c r="B11" s="33" t="s">
        <v>19</v>
      </c>
      <c r="C11" s="32">
        <v>212688</v>
      </c>
      <c r="D11" s="32">
        <v>86347</v>
      </c>
      <c r="E11" s="34">
        <v>40.6</v>
      </c>
      <c r="F11" s="32">
        <v>92549</v>
      </c>
      <c r="G11" s="32">
        <v>73718</v>
      </c>
      <c r="H11" s="34">
        <v>79.650000000000006</v>
      </c>
      <c r="I11" s="32">
        <v>55674</v>
      </c>
      <c r="J11" s="32">
        <v>20816</v>
      </c>
      <c r="K11" s="34">
        <v>37.39</v>
      </c>
      <c r="L11" s="32">
        <v>360911</v>
      </c>
      <c r="M11" s="32">
        <v>180881</v>
      </c>
      <c r="N11" s="34">
        <v>50.12</v>
      </c>
      <c r="O11" s="32">
        <v>161869</v>
      </c>
      <c r="P11" s="32">
        <v>182630</v>
      </c>
      <c r="Q11" s="34">
        <v>112.83</v>
      </c>
      <c r="R11" s="32">
        <v>522780</v>
      </c>
      <c r="S11" s="32">
        <v>363511</v>
      </c>
      <c r="T11" s="34">
        <v>69.53</v>
      </c>
    </row>
    <row r="12" spans="1:20" s="35" customFormat="1" ht="15.75" x14ac:dyDescent="0.25">
      <c r="A12" s="32">
        <v>5</v>
      </c>
      <c r="B12" s="33" t="s">
        <v>20</v>
      </c>
      <c r="C12" s="32">
        <v>238764</v>
      </c>
      <c r="D12" s="32">
        <v>48124</v>
      </c>
      <c r="E12" s="34">
        <v>20.16</v>
      </c>
      <c r="F12" s="32">
        <v>78805</v>
      </c>
      <c r="G12" s="32">
        <v>20301</v>
      </c>
      <c r="H12" s="34">
        <v>25.76</v>
      </c>
      <c r="I12" s="32">
        <v>45187</v>
      </c>
      <c r="J12" s="32">
        <v>10722</v>
      </c>
      <c r="K12" s="34">
        <v>23.73</v>
      </c>
      <c r="L12" s="32">
        <v>362756</v>
      </c>
      <c r="M12" s="32">
        <v>79147</v>
      </c>
      <c r="N12" s="34">
        <v>21.82</v>
      </c>
      <c r="O12" s="32">
        <v>206868</v>
      </c>
      <c r="P12" s="32">
        <v>30552</v>
      </c>
      <c r="Q12" s="34">
        <v>14.77</v>
      </c>
      <c r="R12" s="32">
        <v>569624</v>
      </c>
      <c r="S12" s="32">
        <v>109699</v>
      </c>
      <c r="T12" s="34">
        <v>19.260000000000002</v>
      </c>
    </row>
    <row r="13" spans="1:20" s="35" customFormat="1" ht="15.75" x14ac:dyDescent="0.25">
      <c r="A13" s="32">
        <v>6</v>
      </c>
      <c r="B13" s="33" t="s">
        <v>21</v>
      </c>
      <c r="C13" s="32">
        <v>309036</v>
      </c>
      <c r="D13" s="32">
        <v>155141</v>
      </c>
      <c r="E13" s="34">
        <v>50.2</v>
      </c>
      <c r="F13" s="32">
        <v>146631</v>
      </c>
      <c r="G13" s="32">
        <v>106485</v>
      </c>
      <c r="H13" s="34">
        <v>72.62</v>
      </c>
      <c r="I13" s="32">
        <v>80131</v>
      </c>
      <c r="J13" s="32">
        <v>59976</v>
      </c>
      <c r="K13" s="34">
        <v>74.849999999999994</v>
      </c>
      <c r="L13" s="32">
        <v>535798</v>
      </c>
      <c r="M13" s="32">
        <v>321602</v>
      </c>
      <c r="N13" s="34">
        <v>60.02</v>
      </c>
      <c r="O13" s="32">
        <v>204640</v>
      </c>
      <c r="P13" s="32">
        <v>118407</v>
      </c>
      <c r="Q13" s="34">
        <v>57.86</v>
      </c>
      <c r="R13" s="32">
        <v>740438</v>
      </c>
      <c r="S13" s="32">
        <v>440009</v>
      </c>
      <c r="T13" s="34">
        <v>59.43</v>
      </c>
    </row>
    <row r="14" spans="1:20" s="35" customFormat="1" ht="15.75" x14ac:dyDescent="0.25">
      <c r="A14" s="32">
        <v>7</v>
      </c>
      <c r="B14" s="33" t="s">
        <v>22</v>
      </c>
      <c r="C14" s="32">
        <v>76674</v>
      </c>
      <c r="D14" s="32">
        <v>11070</v>
      </c>
      <c r="E14" s="34">
        <v>14.44</v>
      </c>
      <c r="F14" s="32">
        <v>47049</v>
      </c>
      <c r="G14" s="32">
        <v>44113</v>
      </c>
      <c r="H14" s="34">
        <v>93.76</v>
      </c>
      <c r="I14" s="32">
        <v>39473</v>
      </c>
      <c r="J14" s="32">
        <v>2264</v>
      </c>
      <c r="K14" s="34">
        <v>5.74</v>
      </c>
      <c r="L14" s="32">
        <v>163196</v>
      </c>
      <c r="M14" s="32">
        <v>57447</v>
      </c>
      <c r="N14" s="34">
        <v>35.200000000000003</v>
      </c>
      <c r="O14" s="32">
        <v>178859</v>
      </c>
      <c r="P14" s="32">
        <v>62207</v>
      </c>
      <c r="Q14" s="34">
        <v>34.78</v>
      </c>
      <c r="R14" s="32">
        <v>342055</v>
      </c>
      <c r="S14" s="32">
        <v>119654</v>
      </c>
      <c r="T14" s="34">
        <v>34.979999999999997</v>
      </c>
    </row>
    <row r="15" spans="1:20" s="31" customFormat="1" ht="15.75" x14ac:dyDescent="0.25">
      <c r="A15" s="32"/>
      <c r="B15" s="33" t="s">
        <v>23</v>
      </c>
      <c r="C15" s="32"/>
      <c r="D15" s="32"/>
      <c r="E15" s="34"/>
      <c r="F15" s="32"/>
      <c r="G15" s="32"/>
      <c r="H15" s="34"/>
      <c r="I15" s="32"/>
      <c r="J15" s="32"/>
      <c r="K15" s="34"/>
      <c r="L15" s="32"/>
      <c r="M15" s="32"/>
      <c r="N15" s="34"/>
      <c r="O15" s="32"/>
      <c r="P15" s="32"/>
      <c r="Q15" s="34"/>
      <c r="R15" s="32"/>
      <c r="S15" s="32"/>
      <c r="T15" s="34"/>
    </row>
    <row r="16" spans="1:20" s="35" customFormat="1" ht="15.75" x14ac:dyDescent="0.25">
      <c r="A16" s="32">
        <v>8</v>
      </c>
      <c r="B16" s="33" t="s">
        <v>24</v>
      </c>
      <c r="C16" s="32">
        <v>175846</v>
      </c>
      <c r="D16" s="32">
        <v>52093</v>
      </c>
      <c r="E16" s="34">
        <v>29.62</v>
      </c>
      <c r="F16" s="32">
        <v>88460</v>
      </c>
      <c r="G16" s="32">
        <v>93431</v>
      </c>
      <c r="H16" s="34">
        <v>105.62</v>
      </c>
      <c r="I16" s="32">
        <v>86583</v>
      </c>
      <c r="J16" s="32">
        <v>8167</v>
      </c>
      <c r="K16" s="34">
        <v>9.43</v>
      </c>
      <c r="L16" s="32">
        <v>350889</v>
      </c>
      <c r="M16" s="32">
        <v>153691</v>
      </c>
      <c r="N16" s="34">
        <v>43.8</v>
      </c>
      <c r="O16" s="32">
        <v>475090</v>
      </c>
      <c r="P16" s="32">
        <v>103358</v>
      </c>
      <c r="Q16" s="34">
        <v>21.76</v>
      </c>
      <c r="R16" s="32">
        <v>825979</v>
      </c>
      <c r="S16" s="32">
        <v>257049</v>
      </c>
      <c r="T16" s="34">
        <v>31.12</v>
      </c>
    </row>
    <row r="17" spans="1:20" s="35" customFormat="1" ht="15.75" x14ac:dyDescent="0.25">
      <c r="A17" s="32">
        <v>9</v>
      </c>
      <c r="B17" s="33" t="s">
        <v>25</v>
      </c>
      <c r="C17" s="32">
        <v>289703</v>
      </c>
      <c r="D17" s="32">
        <v>151966</v>
      </c>
      <c r="E17" s="34">
        <v>52.46</v>
      </c>
      <c r="F17" s="32">
        <v>105312</v>
      </c>
      <c r="G17" s="32">
        <v>63202</v>
      </c>
      <c r="H17" s="34">
        <v>60.01</v>
      </c>
      <c r="I17" s="32">
        <v>59723</v>
      </c>
      <c r="J17" s="32">
        <v>30948</v>
      </c>
      <c r="K17" s="34">
        <v>51.82</v>
      </c>
      <c r="L17" s="32">
        <v>454738</v>
      </c>
      <c r="M17" s="32">
        <v>246116</v>
      </c>
      <c r="N17" s="34">
        <v>54.12</v>
      </c>
      <c r="O17" s="32">
        <v>137244</v>
      </c>
      <c r="P17" s="32">
        <v>79303</v>
      </c>
      <c r="Q17" s="34">
        <v>57.78</v>
      </c>
      <c r="R17" s="32">
        <v>591982</v>
      </c>
      <c r="S17" s="32">
        <v>325419</v>
      </c>
      <c r="T17" s="34">
        <v>54.97</v>
      </c>
    </row>
    <row r="18" spans="1:20" s="35" customFormat="1" ht="15.75" x14ac:dyDescent="0.25">
      <c r="A18" s="32">
        <v>10</v>
      </c>
      <c r="B18" s="33" t="s">
        <v>26</v>
      </c>
      <c r="C18" s="32">
        <v>3325</v>
      </c>
      <c r="D18" s="32">
        <v>1130</v>
      </c>
      <c r="E18" s="34">
        <v>33.979999999999997</v>
      </c>
      <c r="F18" s="32">
        <v>19772</v>
      </c>
      <c r="G18" s="32">
        <v>9823</v>
      </c>
      <c r="H18" s="34">
        <v>49.68</v>
      </c>
      <c r="I18" s="32">
        <v>11174</v>
      </c>
      <c r="J18" s="32">
        <v>5610</v>
      </c>
      <c r="K18" s="34">
        <v>50.21</v>
      </c>
      <c r="L18" s="32">
        <v>34271</v>
      </c>
      <c r="M18" s="32">
        <v>16563</v>
      </c>
      <c r="N18" s="34">
        <v>48.33</v>
      </c>
      <c r="O18" s="32">
        <v>36115</v>
      </c>
      <c r="P18" s="32">
        <v>6447</v>
      </c>
      <c r="Q18" s="34">
        <v>17.850000000000001</v>
      </c>
      <c r="R18" s="32">
        <v>70386</v>
      </c>
      <c r="S18" s="32">
        <v>23010</v>
      </c>
      <c r="T18" s="34">
        <v>32.69</v>
      </c>
    </row>
    <row r="19" spans="1:20" s="35" customFormat="1" ht="15.75" x14ac:dyDescent="0.25">
      <c r="A19" s="32">
        <v>11</v>
      </c>
      <c r="B19" s="33" t="s">
        <v>27</v>
      </c>
      <c r="C19" s="32">
        <v>375</v>
      </c>
      <c r="D19" s="32">
        <v>211</v>
      </c>
      <c r="E19" s="34">
        <v>56.27</v>
      </c>
      <c r="F19" s="32">
        <v>4701</v>
      </c>
      <c r="G19" s="32">
        <v>1284</v>
      </c>
      <c r="H19" s="34">
        <v>27.31</v>
      </c>
      <c r="I19" s="32">
        <v>3593</v>
      </c>
      <c r="J19" s="32">
        <v>1445</v>
      </c>
      <c r="K19" s="34">
        <v>40.22</v>
      </c>
      <c r="L19" s="32">
        <v>8669</v>
      </c>
      <c r="M19" s="32">
        <v>2940</v>
      </c>
      <c r="N19" s="34">
        <v>33.909999999999997</v>
      </c>
      <c r="O19" s="32">
        <v>14031</v>
      </c>
      <c r="P19" s="32">
        <v>2681</v>
      </c>
      <c r="Q19" s="34">
        <v>19.11</v>
      </c>
      <c r="R19" s="32">
        <v>22700</v>
      </c>
      <c r="S19" s="32">
        <v>5621</v>
      </c>
      <c r="T19" s="34">
        <v>24.76</v>
      </c>
    </row>
    <row r="20" spans="1:20" s="35" customFormat="1" ht="15.75" x14ac:dyDescent="0.25">
      <c r="A20" s="32">
        <v>12</v>
      </c>
      <c r="B20" s="33" t="s">
        <v>28</v>
      </c>
      <c r="C20" s="32">
        <v>5334</v>
      </c>
      <c r="D20" s="32">
        <v>1600</v>
      </c>
      <c r="E20" s="34">
        <v>30</v>
      </c>
      <c r="F20" s="32">
        <v>2557</v>
      </c>
      <c r="G20" s="32">
        <v>1458</v>
      </c>
      <c r="H20" s="34">
        <v>57.02</v>
      </c>
      <c r="I20" s="32">
        <v>11151</v>
      </c>
      <c r="J20" s="32">
        <v>3887</v>
      </c>
      <c r="K20" s="34">
        <v>34.86</v>
      </c>
      <c r="L20" s="32">
        <v>19042</v>
      </c>
      <c r="M20" s="32">
        <v>6945</v>
      </c>
      <c r="N20" s="34">
        <v>36.47</v>
      </c>
      <c r="O20" s="32">
        <v>64745</v>
      </c>
      <c r="P20" s="32">
        <v>11694</v>
      </c>
      <c r="Q20" s="34">
        <v>18.059999999999999</v>
      </c>
      <c r="R20" s="32">
        <v>83787</v>
      </c>
      <c r="S20" s="32">
        <v>18639</v>
      </c>
      <c r="T20" s="34">
        <v>22.25</v>
      </c>
    </row>
    <row r="21" spans="1:20" s="35" customFormat="1" ht="15.75" x14ac:dyDescent="0.25">
      <c r="A21" s="32">
        <v>13</v>
      </c>
      <c r="B21" s="33" t="s">
        <v>29</v>
      </c>
      <c r="C21" s="32">
        <v>32031</v>
      </c>
      <c r="D21" s="32">
        <v>16562</v>
      </c>
      <c r="E21" s="34">
        <v>51.71</v>
      </c>
      <c r="F21" s="32">
        <v>21120</v>
      </c>
      <c r="G21" s="32">
        <v>11696</v>
      </c>
      <c r="H21" s="34">
        <v>55.38</v>
      </c>
      <c r="I21" s="32">
        <v>15050</v>
      </c>
      <c r="J21" s="32">
        <v>8911</v>
      </c>
      <c r="K21" s="34">
        <v>59.21</v>
      </c>
      <c r="L21" s="32">
        <v>68201</v>
      </c>
      <c r="M21" s="32">
        <v>37169</v>
      </c>
      <c r="N21" s="34">
        <v>54.5</v>
      </c>
      <c r="O21" s="32">
        <v>65555</v>
      </c>
      <c r="P21" s="32">
        <v>38456</v>
      </c>
      <c r="Q21" s="34">
        <v>58.66</v>
      </c>
      <c r="R21" s="32">
        <v>133756</v>
      </c>
      <c r="S21" s="32">
        <v>75625</v>
      </c>
      <c r="T21" s="34">
        <v>56.54</v>
      </c>
    </row>
    <row r="22" spans="1:20" s="35" customFormat="1" ht="15.75" x14ac:dyDescent="0.25">
      <c r="A22" s="32">
        <v>14</v>
      </c>
      <c r="B22" s="33" t="s">
        <v>30</v>
      </c>
      <c r="C22" s="32">
        <v>39739</v>
      </c>
      <c r="D22" s="32">
        <v>10979</v>
      </c>
      <c r="E22" s="34">
        <v>27.63</v>
      </c>
      <c r="F22" s="32">
        <v>30132</v>
      </c>
      <c r="G22" s="32">
        <v>9579</v>
      </c>
      <c r="H22" s="34">
        <v>31.79</v>
      </c>
      <c r="I22" s="32">
        <v>16774</v>
      </c>
      <c r="J22" s="32">
        <v>4828</v>
      </c>
      <c r="K22" s="34">
        <v>28.78</v>
      </c>
      <c r="L22" s="32">
        <v>86645</v>
      </c>
      <c r="M22" s="32">
        <v>25386</v>
      </c>
      <c r="N22" s="34">
        <v>29.3</v>
      </c>
      <c r="O22" s="32">
        <v>40724</v>
      </c>
      <c r="P22" s="32">
        <v>12274</v>
      </c>
      <c r="Q22" s="34">
        <v>30.14</v>
      </c>
      <c r="R22" s="32">
        <v>127369</v>
      </c>
      <c r="S22" s="32">
        <v>37660</v>
      </c>
      <c r="T22" s="34">
        <v>29.57</v>
      </c>
    </row>
    <row r="23" spans="1:20" s="35" customFormat="1" ht="15.75" x14ac:dyDescent="0.25">
      <c r="A23" s="32">
        <v>15</v>
      </c>
      <c r="B23" s="33" t="s">
        <v>31</v>
      </c>
      <c r="C23" s="32">
        <v>1519</v>
      </c>
      <c r="D23" s="32">
        <v>1317</v>
      </c>
      <c r="E23" s="34">
        <v>86.7</v>
      </c>
      <c r="F23" s="32">
        <v>16634</v>
      </c>
      <c r="G23" s="32">
        <v>6533</v>
      </c>
      <c r="H23" s="34">
        <v>39.270000000000003</v>
      </c>
      <c r="I23" s="32">
        <v>12941</v>
      </c>
      <c r="J23" s="32">
        <v>3663</v>
      </c>
      <c r="K23" s="34">
        <v>28.31</v>
      </c>
      <c r="L23" s="32">
        <v>31094</v>
      </c>
      <c r="M23" s="32">
        <v>11513</v>
      </c>
      <c r="N23" s="34">
        <v>37.03</v>
      </c>
      <c r="O23" s="32">
        <v>69407</v>
      </c>
      <c r="P23" s="32">
        <v>8556</v>
      </c>
      <c r="Q23" s="34">
        <v>12.33</v>
      </c>
      <c r="R23" s="32">
        <v>100501</v>
      </c>
      <c r="S23" s="32">
        <v>20069</v>
      </c>
      <c r="T23" s="34">
        <v>19.97</v>
      </c>
    </row>
    <row r="24" spans="1:20" s="35" customFormat="1" ht="15.75" x14ac:dyDescent="0.25">
      <c r="A24" s="32">
        <v>16</v>
      </c>
      <c r="B24" s="33" t="s">
        <v>32</v>
      </c>
      <c r="C24" s="32">
        <v>668</v>
      </c>
      <c r="D24" s="32">
        <v>602</v>
      </c>
      <c r="E24" s="34">
        <v>90.12</v>
      </c>
      <c r="F24" s="32">
        <v>10228</v>
      </c>
      <c r="G24" s="32">
        <v>9439</v>
      </c>
      <c r="H24" s="34">
        <v>92.29</v>
      </c>
      <c r="I24" s="32">
        <v>3181</v>
      </c>
      <c r="J24" s="32">
        <v>4643</v>
      </c>
      <c r="K24" s="34">
        <v>145.96</v>
      </c>
      <c r="L24" s="32">
        <v>14077</v>
      </c>
      <c r="M24" s="32">
        <v>14684</v>
      </c>
      <c r="N24" s="34">
        <v>104.31</v>
      </c>
      <c r="O24" s="32">
        <v>6728</v>
      </c>
      <c r="P24" s="32">
        <v>1798</v>
      </c>
      <c r="Q24" s="34">
        <v>26.72</v>
      </c>
      <c r="R24" s="32">
        <v>20805</v>
      </c>
      <c r="S24" s="32">
        <v>16482</v>
      </c>
      <c r="T24" s="34">
        <v>79.22</v>
      </c>
    </row>
    <row r="25" spans="1:20" s="35" customFormat="1" ht="15.75" x14ac:dyDescent="0.25">
      <c r="A25" s="32">
        <v>17</v>
      </c>
      <c r="B25" s="33" t="s">
        <v>33</v>
      </c>
      <c r="C25" s="32">
        <v>20190</v>
      </c>
      <c r="D25" s="32">
        <v>8115</v>
      </c>
      <c r="E25" s="34">
        <v>40.19</v>
      </c>
      <c r="F25" s="32">
        <v>18143</v>
      </c>
      <c r="G25" s="32">
        <v>13188</v>
      </c>
      <c r="H25" s="34">
        <v>72.69</v>
      </c>
      <c r="I25" s="32">
        <v>15155</v>
      </c>
      <c r="J25" s="32">
        <v>6570</v>
      </c>
      <c r="K25" s="34">
        <v>43.35</v>
      </c>
      <c r="L25" s="32">
        <v>53488</v>
      </c>
      <c r="M25" s="32">
        <v>27873</v>
      </c>
      <c r="N25" s="34">
        <v>52.11</v>
      </c>
      <c r="O25" s="32">
        <v>67560</v>
      </c>
      <c r="P25" s="32">
        <v>17159</v>
      </c>
      <c r="Q25" s="34">
        <v>25.4</v>
      </c>
      <c r="R25" s="32">
        <v>121048</v>
      </c>
      <c r="S25" s="32">
        <v>45032</v>
      </c>
      <c r="T25" s="34">
        <v>37.200000000000003</v>
      </c>
    </row>
    <row r="26" spans="1:20" s="35" customFormat="1" ht="15.75" x14ac:dyDescent="0.25">
      <c r="A26" s="32">
        <v>18</v>
      </c>
      <c r="B26" s="33" t="s">
        <v>34</v>
      </c>
      <c r="C26" s="32">
        <v>46716</v>
      </c>
      <c r="D26" s="32">
        <v>18460</v>
      </c>
      <c r="E26" s="34">
        <v>39.520000000000003</v>
      </c>
      <c r="F26" s="32">
        <v>29103</v>
      </c>
      <c r="G26" s="32">
        <v>10651</v>
      </c>
      <c r="H26" s="34">
        <v>36.6</v>
      </c>
      <c r="I26" s="32">
        <v>22041</v>
      </c>
      <c r="J26" s="32">
        <v>8625</v>
      </c>
      <c r="K26" s="34">
        <v>39.130000000000003</v>
      </c>
      <c r="L26" s="32">
        <v>97860</v>
      </c>
      <c r="M26" s="32">
        <v>37736</v>
      </c>
      <c r="N26" s="34">
        <v>38.56</v>
      </c>
      <c r="O26" s="32">
        <v>124950</v>
      </c>
      <c r="P26" s="32">
        <v>25578</v>
      </c>
      <c r="Q26" s="34">
        <v>20.47</v>
      </c>
      <c r="R26" s="32">
        <v>222810</v>
      </c>
      <c r="S26" s="32">
        <v>63314</v>
      </c>
      <c r="T26" s="34">
        <v>28.42</v>
      </c>
    </row>
    <row r="27" spans="1:20" s="31" customFormat="1" ht="15.75" x14ac:dyDescent="0.25">
      <c r="A27" s="32"/>
      <c r="B27" s="33" t="s">
        <v>35</v>
      </c>
      <c r="C27" s="32">
        <v>2867449</v>
      </c>
      <c r="D27" s="32">
        <v>960134</v>
      </c>
      <c r="E27" s="34">
        <v>33.479999999999997</v>
      </c>
      <c r="F27" s="32">
        <v>1581121</v>
      </c>
      <c r="G27" s="32">
        <v>1073750</v>
      </c>
      <c r="H27" s="34">
        <v>67.91</v>
      </c>
      <c r="I27" s="32">
        <v>987786</v>
      </c>
      <c r="J27" s="32">
        <v>369511</v>
      </c>
      <c r="K27" s="34">
        <v>37.409999999999997</v>
      </c>
      <c r="L27" s="32">
        <v>5436356</v>
      </c>
      <c r="M27" s="32">
        <v>2403395</v>
      </c>
      <c r="N27" s="34">
        <v>44.21</v>
      </c>
      <c r="O27" s="32">
        <v>3863799</v>
      </c>
      <c r="P27" s="32">
        <v>2028828</v>
      </c>
      <c r="Q27" s="34">
        <v>52.51</v>
      </c>
      <c r="R27" s="32">
        <v>9300155</v>
      </c>
      <c r="S27" s="32">
        <v>4432223</v>
      </c>
      <c r="T27" s="34">
        <v>47.66</v>
      </c>
    </row>
    <row r="28" spans="1:20" s="31" customFormat="1" ht="15.75" x14ac:dyDescent="0.25">
      <c r="A28" s="32"/>
      <c r="B28" s="33" t="s">
        <v>36</v>
      </c>
      <c r="C28" s="32"/>
      <c r="D28" s="32"/>
      <c r="E28" s="34"/>
      <c r="F28" s="32"/>
      <c r="G28" s="32"/>
      <c r="H28" s="34"/>
      <c r="I28" s="32"/>
      <c r="J28" s="32"/>
      <c r="K28" s="34"/>
      <c r="L28" s="32"/>
      <c r="M28" s="32"/>
      <c r="N28" s="34"/>
      <c r="O28" s="32"/>
      <c r="P28" s="32"/>
      <c r="Q28" s="34"/>
      <c r="R28" s="32"/>
      <c r="S28" s="32"/>
      <c r="T28" s="34"/>
    </row>
    <row r="29" spans="1:20" s="35" customFormat="1" ht="15.75" x14ac:dyDescent="0.25">
      <c r="A29" s="32">
        <v>19</v>
      </c>
      <c r="B29" s="33" t="s">
        <v>37</v>
      </c>
      <c r="C29" s="32">
        <v>43925</v>
      </c>
      <c r="D29" s="32">
        <v>25299</v>
      </c>
      <c r="E29" s="34">
        <v>57.6</v>
      </c>
      <c r="F29" s="32">
        <v>35181</v>
      </c>
      <c r="G29" s="32">
        <v>27988</v>
      </c>
      <c r="H29" s="34">
        <v>79.55</v>
      </c>
      <c r="I29" s="32">
        <v>16919</v>
      </c>
      <c r="J29" s="32">
        <v>7010</v>
      </c>
      <c r="K29" s="34">
        <v>41.43</v>
      </c>
      <c r="L29" s="32">
        <v>96025</v>
      </c>
      <c r="M29" s="32">
        <v>60297</v>
      </c>
      <c r="N29" s="34">
        <v>62.79</v>
      </c>
      <c r="O29" s="32">
        <v>34861</v>
      </c>
      <c r="P29" s="32">
        <v>12673</v>
      </c>
      <c r="Q29" s="34">
        <v>36.35</v>
      </c>
      <c r="R29" s="32">
        <v>130886</v>
      </c>
      <c r="S29" s="32">
        <v>72970</v>
      </c>
      <c r="T29" s="34">
        <v>55.75</v>
      </c>
    </row>
    <row r="30" spans="1:20" s="35" customFormat="1" ht="15.75" x14ac:dyDescent="0.25">
      <c r="A30" s="32">
        <v>20</v>
      </c>
      <c r="B30" s="33" t="s">
        <v>38</v>
      </c>
      <c r="C30" s="32">
        <v>46786</v>
      </c>
      <c r="D30" s="32">
        <v>29532</v>
      </c>
      <c r="E30" s="34">
        <v>63.12</v>
      </c>
      <c r="F30" s="32">
        <v>113232</v>
      </c>
      <c r="G30" s="32">
        <v>124828</v>
      </c>
      <c r="H30" s="34">
        <v>110.24</v>
      </c>
      <c r="I30" s="32">
        <v>21397</v>
      </c>
      <c r="J30" s="32">
        <v>2571</v>
      </c>
      <c r="K30" s="34">
        <v>12.02</v>
      </c>
      <c r="L30" s="32">
        <v>181415</v>
      </c>
      <c r="M30" s="32">
        <v>156931</v>
      </c>
      <c r="N30" s="34">
        <v>86.5</v>
      </c>
      <c r="O30" s="32">
        <v>116847</v>
      </c>
      <c r="P30" s="32">
        <v>246647</v>
      </c>
      <c r="Q30" s="34">
        <v>211.09</v>
      </c>
      <c r="R30" s="32">
        <v>298262</v>
      </c>
      <c r="S30" s="32">
        <v>403578</v>
      </c>
      <c r="T30" s="34">
        <v>135.31</v>
      </c>
    </row>
    <row r="31" spans="1:20" s="35" customFormat="1" ht="15.75" x14ac:dyDescent="0.25">
      <c r="A31" s="32">
        <v>21</v>
      </c>
      <c r="B31" s="33" t="s">
        <v>39</v>
      </c>
      <c r="C31" s="32">
        <v>1661</v>
      </c>
      <c r="D31" s="32">
        <v>911</v>
      </c>
      <c r="E31" s="34">
        <v>54.85</v>
      </c>
      <c r="F31" s="32">
        <v>3853</v>
      </c>
      <c r="G31" s="32">
        <v>3637</v>
      </c>
      <c r="H31" s="34">
        <v>94.39</v>
      </c>
      <c r="I31" s="32">
        <v>2128</v>
      </c>
      <c r="J31" s="32">
        <v>126</v>
      </c>
      <c r="K31" s="34">
        <v>5.92</v>
      </c>
      <c r="L31" s="32">
        <v>7642</v>
      </c>
      <c r="M31" s="32">
        <v>4674</v>
      </c>
      <c r="N31" s="34">
        <v>61.16</v>
      </c>
      <c r="O31" s="32">
        <v>7328</v>
      </c>
      <c r="P31" s="32">
        <v>4612</v>
      </c>
      <c r="Q31" s="34">
        <v>62.94</v>
      </c>
      <c r="R31" s="32">
        <v>14970</v>
      </c>
      <c r="S31" s="32">
        <v>9286</v>
      </c>
      <c r="T31" s="34">
        <v>62.03</v>
      </c>
    </row>
    <row r="32" spans="1:20" s="35" customFormat="1" ht="15.75" x14ac:dyDescent="0.25">
      <c r="A32" s="32">
        <v>22</v>
      </c>
      <c r="B32" s="33" t="s">
        <v>40</v>
      </c>
      <c r="C32" s="32">
        <v>0</v>
      </c>
      <c r="D32" s="32">
        <v>0</v>
      </c>
      <c r="E32" s="34">
        <v>0</v>
      </c>
      <c r="F32" s="32">
        <v>814</v>
      </c>
      <c r="G32" s="32">
        <v>0</v>
      </c>
      <c r="H32" s="34">
        <v>0</v>
      </c>
      <c r="I32" s="32">
        <v>370</v>
      </c>
      <c r="J32" s="32">
        <v>0</v>
      </c>
      <c r="K32" s="34">
        <v>0</v>
      </c>
      <c r="L32" s="32">
        <v>1184</v>
      </c>
      <c r="M32" s="32">
        <v>0</v>
      </c>
      <c r="N32" s="34">
        <v>0</v>
      </c>
      <c r="O32" s="32">
        <v>1351</v>
      </c>
      <c r="P32" s="32">
        <v>0</v>
      </c>
      <c r="Q32" s="34">
        <v>0</v>
      </c>
      <c r="R32" s="32">
        <v>2535</v>
      </c>
      <c r="S32" s="32">
        <v>0</v>
      </c>
      <c r="T32" s="34">
        <v>0</v>
      </c>
    </row>
    <row r="33" spans="1:20" s="35" customFormat="1" ht="15.75" x14ac:dyDescent="0.25">
      <c r="A33" s="32">
        <v>23</v>
      </c>
      <c r="B33" s="33" t="s">
        <v>41</v>
      </c>
      <c r="C33" s="32">
        <v>0</v>
      </c>
      <c r="D33" s="32">
        <v>10</v>
      </c>
      <c r="E33" s="34">
        <v>0</v>
      </c>
      <c r="F33" s="32">
        <v>864</v>
      </c>
      <c r="G33" s="32">
        <v>707</v>
      </c>
      <c r="H33" s="34">
        <v>81.83</v>
      </c>
      <c r="I33" s="32">
        <v>370</v>
      </c>
      <c r="J33" s="32">
        <v>41</v>
      </c>
      <c r="K33" s="34">
        <v>11.08</v>
      </c>
      <c r="L33" s="32">
        <v>1234</v>
      </c>
      <c r="M33" s="32">
        <v>758</v>
      </c>
      <c r="N33" s="34">
        <v>61.43</v>
      </c>
      <c r="O33" s="32">
        <v>992</v>
      </c>
      <c r="P33" s="32">
        <v>958</v>
      </c>
      <c r="Q33" s="34">
        <v>96.57</v>
      </c>
      <c r="R33" s="32">
        <v>2226</v>
      </c>
      <c r="S33" s="32">
        <v>1716</v>
      </c>
      <c r="T33" s="34">
        <v>77.09</v>
      </c>
    </row>
    <row r="34" spans="1:20" s="35" customFormat="1" ht="15.75" x14ac:dyDescent="0.25">
      <c r="A34" s="32">
        <v>24</v>
      </c>
      <c r="B34" s="33" t="s">
        <v>42</v>
      </c>
      <c r="C34" s="32">
        <v>25865</v>
      </c>
      <c r="D34" s="32">
        <v>9642</v>
      </c>
      <c r="E34" s="34">
        <v>37.28</v>
      </c>
      <c r="F34" s="32">
        <v>26438</v>
      </c>
      <c r="G34" s="32">
        <v>21458</v>
      </c>
      <c r="H34" s="34">
        <v>81.16</v>
      </c>
      <c r="I34" s="32">
        <v>18764</v>
      </c>
      <c r="J34" s="32">
        <v>40601</v>
      </c>
      <c r="K34" s="34">
        <v>216.38</v>
      </c>
      <c r="L34" s="32">
        <v>71067</v>
      </c>
      <c r="M34" s="32">
        <v>71701</v>
      </c>
      <c r="N34" s="34">
        <v>100.89</v>
      </c>
      <c r="O34" s="32">
        <v>112637</v>
      </c>
      <c r="P34" s="32">
        <v>42777</v>
      </c>
      <c r="Q34" s="34">
        <v>37.979999999999997</v>
      </c>
      <c r="R34" s="32">
        <v>183704</v>
      </c>
      <c r="S34" s="32">
        <v>114478</v>
      </c>
      <c r="T34" s="34">
        <v>62.32</v>
      </c>
    </row>
    <row r="35" spans="1:20" s="35" customFormat="1" ht="15.75" x14ac:dyDescent="0.25">
      <c r="A35" s="32">
        <v>25</v>
      </c>
      <c r="B35" s="33" t="s">
        <v>43</v>
      </c>
      <c r="C35" s="32">
        <v>123304</v>
      </c>
      <c r="D35" s="32">
        <v>63090</v>
      </c>
      <c r="E35" s="34">
        <v>51.17</v>
      </c>
      <c r="F35" s="32">
        <v>180890</v>
      </c>
      <c r="G35" s="32">
        <v>83996</v>
      </c>
      <c r="H35" s="34">
        <v>46.43</v>
      </c>
      <c r="I35" s="32">
        <v>21547</v>
      </c>
      <c r="J35" s="32">
        <v>536</v>
      </c>
      <c r="K35" s="34">
        <v>2.4900000000000002</v>
      </c>
      <c r="L35" s="32">
        <v>325741</v>
      </c>
      <c r="M35" s="32">
        <v>147622</v>
      </c>
      <c r="N35" s="34">
        <v>45.32</v>
      </c>
      <c r="O35" s="32">
        <v>416411</v>
      </c>
      <c r="P35" s="32">
        <v>285605</v>
      </c>
      <c r="Q35" s="34">
        <v>68.59</v>
      </c>
      <c r="R35" s="32">
        <v>742152</v>
      </c>
      <c r="S35" s="32">
        <v>433227</v>
      </c>
      <c r="T35" s="34">
        <v>58.37</v>
      </c>
    </row>
    <row r="36" spans="1:20" s="35" customFormat="1" ht="15.75" x14ac:dyDescent="0.25">
      <c r="A36" s="32">
        <v>26</v>
      </c>
      <c r="B36" s="33" t="s">
        <v>44</v>
      </c>
      <c r="C36" s="32">
        <v>33187</v>
      </c>
      <c r="D36" s="32">
        <v>20596</v>
      </c>
      <c r="E36" s="34">
        <v>62.06</v>
      </c>
      <c r="F36" s="32">
        <v>113345</v>
      </c>
      <c r="G36" s="32">
        <v>71189</v>
      </c>
      <c r="H36" s="34">
        <v>62.81</v>
      </c>
      <c r="I36" s="32">
        <v>4928</v>
      </c>
      <c r="J36" s="32">
        <v>0</v>
      </c>
      <c r="K36" s="34">
        <v>0</v>
      </c>
      <c r="L36" s="32">
        <v>151460</v>
      </c>
      <c r="M36" s="32">
        <v>91785</v>
      </c>
      <c r="N36" s="34">
        <v>60.6</v>
      </c>
      <c r="O36" s="32">
        <v>94862</v>
      </c>
      <c r="P36" s="32">
        <v>66924</v>
      </c>
      <c r="Q36" s="34">
        <v>70.55</v>
      </c>
      <c r="R36" s="32">
        <v>246322</v>
      </c>
      <c r="S36" s="32">
        <v>158709</v>
      </c>
      <c r="T36" s="34">
        <v>64.430000000000007</v>
      </c>
    </row>
    <row r="37" spans="1:20" s="35" customFormat="1" ht="15.75" x14ac:dyDescent="0.25">
      <c r="A37" s="32">
        <v>27</v>
      </c>
      <c r="B37" s="33" t="s">
        <v>45</v>
      </c>
      <c r="C37" s="32">
        <v>0</v>
      </c>
      <c r="D37" s="32">
        <v>0</v>
      </c>
      <c r="E37" s="34">
        <v>0</v>
      </c>
      <c r="F37" s="32">
        <v>268</v>
      </c>
      <c r="G37" s="32">
        <v>66</v>
      </c>
      <c r="H37" s="34">
        <v>24.63</v>
      </c>
      <c r="I37" s="32">
        <v>370</v>
      </c>
      <c r="J37" s="32">
        <v>45</v>
      </c>
      <c r="K37" s="34">
        <v>12.16</v>
      </c>
      <c r="L37" s="32">
        <v>638</v>
      </c>
      <c r="M37" s="32">
        <v>111</v>
      </c>
      <c r="N37" s="34">
        <v>17.399999999999999</v>
      </c>
      <c r="O37" s="32">
        <v>1092</v>
      </c>
      <c r="P37" s="32">
        <v>10</v>
      </c>
      <c r="Q37" s="34">
        <v>0.92</v>
      </c>
      <c r="R37" s="32">
        <v>1730</v>
      </c>
      <c r="S37" s="32">
        <v>121</v>
      </c>
      <c r="T37" s="34">
        <v>6.99</v>
      </c>
    </row>
    <row r="38" spans="1:20" s="35" customFormat="1" ht="15.75" x14ac:dyDescent="0.25">
      <c r="A38" s="32">
        <v>28</v>
      </c>
      <c r="B38" s="33" t="s">
        <v>46</v>
      </c>
      <c r="C38" s="32">
        <v>0</v>
      </c>
      <c r="D38" s="32">
        <v>5634</v>
      </c>
      <c r="E38" s="34">
        <v>0</v>
      </c>
      <c r="F38" s="32">
        <v>3910</v>
      </c>
      <c r="G38" s="32">
        <v>2578</v>
      </c>
      <c r="H38" s="34">
        <v>65.930000000000007</v>
      </c>
      <c r="I38" s="32">
        <v>2468</v>
      </c>
      <c r="J38" s="32">
        <v>27</v>
      </c>
      <c r="K38" s="34">
        <v>1.0900000000000001</v>
      </c>
      <c r="L38" s="32">
        <v>6378</v>
      </c>
      <c r="M38" s="32">
        <v>8239</v>
      </c>
      <c r="N38" s="34">
        <v>129.18</v>
      </c>
      <c r="O38" s="32">
        <v>18567</v>
      </c>
      <c r="P38" s="32">
        <v>635</v>
      </c>
      <c r="Q38" s="34">
        <v>3.42</v>
      </c>
      <c r="R38" s="32">
        <v>24945</v>
      </c>
      <c r="S38" s="32">
        <v>8874</v>
      </c>
      <c r="T38" s="34">
        <v>35.57</v>
      </c>
    </row>
    <row r="39" spans="1:20" s="35" customFormat="1" ht="15.75" x14ac:dyDescent="0.25">
      <c r="A39" s="32">
        <v>29</v>
      </c>
      <c r="B39" s="33" t="s">
        <v>47</v>
      </c>
      <c r="C39" s="32">
        <v>0</v>
      </c>
      <c r="D39" s="32">
        <v>1365</v>
      </c>
      <c r="E39" s="34">
        <v>0</v>
      </c>
      <c r="F39" s="32">
        <v>604</v>
      </c>
      <c r="G39" s="32">
        <v>6348</v>
      </c>
      <c r="H39" s="34">
        <v>1050.99</v>
      </c>
      <c r="I39" s="32">
        <v>742</v>
      </c>
      <c r="J39" s="32">
        <v>0</v>
      </c>
      <c r="K39" s="34">
        <v>0</v>
      </c>
      <c r="L39" s="32">
        <v>1346</v>
      </c>
      <c r="M39" s="32">
        <v>7713</v>
      </c>
      <c r="N39" s="34">
        <v>573.03</v>
      </c>
      <c r="O39" s="32">
        <v>3838</v>
      </c>
      <c r="P39" s="32">
        <v>8860</v>
      </c>
      <c r="Q39" s="34">
        <v>230.85</v>
      </c>
      <c r="R39" s="32">
        <v>5184</v>
      </c>
      <c r="S39" s="32">
        <v>16573</v>
      </c>
      <c r="T39" s="34">
        <v>319.7</v>
      </c>
    </row>
    <row r="40" spans="1:20" s="35" customFormat="1" ht="15.75" x14ac:dyDescent="0.25">
      <c r="A40" s="32">
        <v>30</v>
      </c>
      <c r="B40" s="33" t="s">
        <v>48</v>
      </c>
      <c r="C40" s="32">
        <v>451896</v>
      </c>
      <c r="D40" s="32">
        <v>307816</v>
      </c>
      <c r="E40" s="34">
        <v>68.12</v>
      </c>
      <c r="F40" s="32">
        <v>245996</v>
      </c>
      <c r="G40" s="32">
        <v>205513</v>
      </c>
      <c r="H40" s="34">
        <v>83.54</v>
      </c>
      <c r="I40" s="32">
        <v>3005</v>
      </c>
      <c r="J40" s="32">
        <v>1479</v>
      </c>
      <c r="K40" s="34">
        <v>49.22</v>
      </c>
      <c r="L40" s="32">
        <v>700897</v>
      </c>
      <c r="M40" s="32">
        <v>514808</v>
      </c>
      <c r="N40" s="34">
        <v>73.45</v>
      </c>
      <c r="O40" s="32">
        <v>8506</v>
      </c>
      <c r="P40" s="32">
        <v>2148</v>
      </c>
      <c r="Q40" s="34">
        <v>25.25</v>
      </c>
      <c r="R40" s="32">
        <v>709403</v>
      </c>
      <c r="S40" s="32">
        <v>516956</v>
      </c>
      <c r="T40" s="34">
        <v>72.87</v>
      </c>
    </row>
    <row r="41" spans="1:20" s="35" customFormat="1" ht="15.75" x14ac:dyDescent="0.25">
      <c r="A41" s="32">
        <v>31</v>
      </c>
      <c r="B41" s="49" t="s">
        <v>49</v>
      </c>
      <c r="C41" s="32">
        <v>0</v>
      </c>
      <c r="D41" s="32">
        <v>0</v>
      </c>
      <c r="E41" s="34">
        <v>0</v>
      </c>
      <c r="F41" s="32">
        <v>715</v>
      </c>
      <c r="G41" s="32">
        <v>0</v>
      </c>
      <c r="H41" s="34">
        <v>0</v>
      </c>
      <c r="I41" s="32">
        <v>0</v>
      </c>
      <c r="J41" s="32">
        <v>0</v>
      </c>
      <c r="K41" s="34">
        <v>0</v>
      </c>
      <c r="L41" s="32">
        <v>715</v>
      </c>
      <c r="M41" s="32">
        <v>0</v>
      </c>
      <c r="N41" s="34">
        <v>0</v>
      </c>
      <c r="O41" s="32">
        <v>0</v>
      </c>
      <c r="P41" s="32">
        <v>0</v>
      </c>
      <c r="Q41" s="34">
        <v>0</v>
      </c>
      <c r="R41" s="32">
        <v>715</v>
      </c>
      <c r="S41" s="32">
        <v>0</v>
      </c>
      <c r="T41" s="34">
        <v>0</v>
      </c>
    </row>
    <row r="42" spans="1:20" s="31" customFormat="1" ht="15.75" x14ac:dyDescent="0.25">
      <c r="A42" s="32">
        <v>32</v>
      </c>
      <c r="B42" s="33" t="s">
        <v>50</v>
      </c>
      <c r="C42" s="32">
        <v>0</v>
      </c>
      <c r="D42" s="32">
        <v>0</v>
      </c>
      <c r="E42" s="34">
        <v>0</v>
      </c>
      <c r="F42" s="32">
        <v>0</v>
      </c>
      <c r="G42" s="32">
        <v>0</v>
      </c>
      <c r="H42" s="34">
        <v>0</v>
      </c>
      <c r="I42" s="32">
        <v>0</v>
      </c>
      <c r="J42" s="32">
        <v>0</v>
      </c>
      <c r="K42" s="34">
        <v>0</v>
      </c>
      <c r="L42" s="32">
        <v>0</v>
      </c>
      <c r="M42" s="32">
        <v>0</v>
      </c>
      <c r="N42" s="34">
        <v>0</v>
      </c>
      <c r="O42" s="32">
        <v>0</v>
      </c>
      <c r="P42" s="32">
        <v>0</v>
      </c>
      <c r="Q42" s="34">
        <v>0</v>
      </c>
      <c r="R42" s="32">
        <v>0</v>
      </c>
      <c r="S42" s="32">
        <v>0</v>
      </c>
      <c r="T42" s="34">
        <v>0</v>
      </c>
    </row>
    <row r="43" spans="1:20" s="31" customFormat="1" ht="15.75" x14ac:dyDescent="0.25">
      <c r="A43" s="32"/>
      <c r="B43" s="33" t="s">
        <v>51</v>
      </c>
      <c r="C43" s="32">
        <v>726624</v>
      </c>
      <c r="D43" s="32">
        <v>463895</v>
      </c>
      <c r="E43" s="34">
        <v>63.84</v>
      </c>
      <c r="F43" s="32">
        <v>726110</v>
      </c>
      <c r="G43" s="32">
        <v>548308</v>
      </c>
      <c r="H43" s="34">
        <v>75.510000000000005</v>
      </c>
      <c r="I43" s="32">
        <v>93008</v>
      </c>
      <c r="J43" s="32">
        <v>52436</v>
      </c>
      <c r="K43" s="34">
        <v>56.38</v>
      </c>
      <c r="L43" s="32">
        <v>1545742</v>
      </c>
      <c r="M43" s="32">
        <v>1064639</v>
      </c>
      <c r="N43" s="34">
        <v>68.88</v>
      </c>
      <c r="O43" s="32">
        <v>817292</v>
      </c>
      <c r="P43" s="32">
        <v>671849</v>
      </c>
      <c r="Q43" s="34">
        <v>82.2</v>
      </c>
      <c r="R43" s="32">
        <v>2363034</v>
      </c>
      <c r="S43" s="32">
        <v>1736488</v>
      </c>
      <c r="T43" s="34">
        <v>73.489999999999995</v>
      </c>
    </row>
    <row r="44" spans="1:20" s="31" customFormat="1" ht="15.75" x14ac:dyDescent="0.25">
      <c r="A44" s="32"/>
      <c r="B44" s="33" t="s">
        <v>52</v>
      </c>
      <c r="C44" s="32">
        <v>3594073</v>
      </c>
      <c r="D44" s="32">
        <v>1424029</v>
      </c>
      <c r="E44" s="34">
        <v>39.619999999999997</v>
      </c>
      <c r="F44" s="32">
        <v>2307231</v>
      </c>
      <c r="G44" s="32">
        <v>1622058</v>
      </c>
      <c r="H44" s="34">
        <v>70.3</v>
      </c>
      <c r="I44" s="32">
        <v>1080794</v>
      </c>
      <c r="J44" s="32">
        <v>421947</v>
      </c>
      <c r="K44" s="34">
        <v>39.04</v>
      </c>
      <c r="L44" s="32">
        <v>6982098</v>
      </c>
      <c r="M44" s="32">
        <v>3468034</v>
      </c>
      <c r="N44" s="34">
        <v>49.67</v>
      </c>
      <c r="O44" s="32">
        <v>4681091</v>
      </c>
      <c r="P44" s="32">
        <v>2700677</v>
      </c>
      <c r="Q44" s="34">
        <v>57.69</v>
      </c>
      <c r="R44" s="32">
        <v>11663189</v>
      </c>
      <c r="S44" s="32">
        <v>6168711</v>
      </c>
      <c r="T44" s="34">
        <v>52.89</v>
      </c>
    </row>
    <row r="45" spans="1:20" s="31" customFormat="1" ht="15.75" x14ac:dyDescent="0.25">
      <c r="A45" s="32"/>
      <c r="B45" s="33" t="s">
        <v>53</v>
      </c>
      <c r="C45" s="32"/>
      <c r="D45" s="32"/>
      <c r="E45" s="34"/>
      <c r="F45" s="32"/>
      <c r="G45" s="32"/>
      <c r="H45" s="34"/>
      <c r="I45" s="32"/>
      <c r="J45" s="32"/>
      <c r="K45" s="34"/>
      <c r="L45" s="32"/>
      <c r="M45" s="32"/>
      <c r="N45" s="34"/>
      <c r="O45" s="32"/>
      <c r="P45" s="32"/>
      <c r="Q45" s="34"/>
      <c r="R45" s="32"/>
      <c r="S45" s="32"/>
      <c r="T45" s="34"/>
    </row>
    <row r="46" spans="1:20" s="31" customFormat="1" ht="15.75" x14ac:dyDescent="0.25">
      <c r="A46" s="32">
        <v>33</v>
      </c>
      <c r="B46" s="33" t="s">
        <v>54</v>
      </c>
      <c r="C46" s="32">
        <v>237438</v>
      </c>
      <c r="D46" s="32">
        <v>128965</v>
      </c>
      <c r="E46" s="34">
        <v>54.32</v>
      </c>
      <c r="F46" s="32">
        <v>0</v>
      </c>
      <c r="G46" s="32">
        <v>0</v>
      </c>
      <c r="H46" s="34">
        <v>0</v>
      </c>
      <c r="I46" s="32">
        <v>0</v>
      </c>
      <c r="J46" s="32">
        <v>378</v>
      </c>
      <c r="K46" s="34">
        <v>0</v>
      </c>
      <c r="L46" s="32">
        <v>237438</v>
      </c>
      <c r="M46" s="32">
        <v>129343</v>
      </c>
      <c r="N46" s="34">
        <v>54.47</v>
      </c>
      <c r="O46" s="32">
        <v>9997</v>
      </c>
      <c r="P46" s="32">
        <v>639</v>
      </c>
      <c r="Q46" s="34">
        <v>6.39</v>
      </c>
      <c r="R46" s="32">
        <v>247435</v>
      </c>
      <c r="S46" s="32">
        <v>129982</v>
      </c>
      <c r="T46" s="34">
        <v>52.53</v>
      </c>
    </row>
    <row r="47" spans="1:20" s="31" customFormat="1" ht="15.75" x14ac:dyDescent="0.25">
      <c r="A47" s="32"/>
      <c r="B47" s="33" t="s">
        <v>55</v>
      </c>
      <c r="C47" s="32">
        <v>237438</v>
      </c>
      <c r="D47" s="32">
        <v>128965</v>
      </c>
      <c r="E47" s="34">
        <v>54.32</v>
      </c>
      <c r="F47" s="32">
        <v>0</v>
      </c>
      <c r="G47" s="32">
        <v>0</v>
      </c>
      <c r="H47" s="34">
        <v>0</v>
      </c>
      <c r="I47" s="32">
        <v>0</v>
      </c>
      <c r="J47" s="32">
        <v>378</v>
      </c>
      <c r="K47" s="34">
        <v>0</v>
      </c>
      <c r="L47" s="32">
        <v>237438</v>
      </c>
      <c r="M47" s="32">
        <v>129343</v>
      </c>
      <c r="N47" s="34">
        <v>54.47</v>
      </c>
      <c r="O47" s="32">
        <v>9997</v>
      </c>
      <c r="P47" s="32">
        <v>639</v>
      </c>
      <c r="Q47" s="34">
        <v>6.39</v>
      </c>
      <c r="R47" s="32">
        <v>247435</v>
      </c>
      <c r="S47" s="32">
        <v>129982</v>
      </c>
      <c r="T47" s="34">
        <v>52.53</v>
      </c>
    </row>
    <row r="48" spans="1:20" s="31" customFormat="1" ht="15.75" x14ac:dyDescent="0.25">
      <c r="A48" s="32"/>
      <c r="B48" s="33" t="s">
        <v>56</v>
      </c>
      <c r="C48" s="32"/>
      <c r="D48" s="32"/>
      <c r="E48" s="34"/>
      <c r="F48" s="32"/>
      <c r="G48" s="32"/>
      <c r="H48" s="34"/>
      <c r="I48" s="32"/>
      <c r="J48" s="32"/>
      <c r="K48" s="34"/>
      <c r="L48" s="32"/>
      <c r="M48" s="32"/>
      <c r="N48" s="34"/>
      <c r="O48" s="32"/>
      <c r="P48" s="32"/>
      <c r="Q48" s="34"/>
      <c r="R48" s="32"/>
      <c r="S48" s="32"/>
      <c r="T48" s="34"/>
    </row>
    <row r="49" spans="1:20" s="35" customFormat="1" ht="15.75" x14ac:dyDescent="0.25">
      <c r="A49" s="32">
        <v>34</v>
      </c>
      <c r="B49" s="33" t="s">
        <v>57</v>
      </c>
      <c r="C49" s="32">
        <v>936072</v>
      </c>
      <c r="D49" s="32">
        <v>468207</v>
      </c>
      <c r="E49" s="34">
        <v>50.02</v>
      </c>
      <c r="F49" s="32">
        <v>66084</v>
      </c>
      <c r="G49" s="32">
        <v>41947</v>
      </c>
      <c r="H49" s="34">
        <v>63.48</v>
      </c>
      <c r="I49" s="32">
        <v>82080</v>
      </c>
      <c r="J49" s="32">
        <v>34702</v>
      </c>
      <c r="K49" s="34">
        <v>42.28</v>
      </c>
      <c r="L49" s="32">
        <v>1084236</v>
      </c>
      <c r="M49" s="32">
        <v>544856</v>
      </c>
      <c r="N49" s="34">
        <v>50.25</v>
      </c>
      <c r="O49" s="32">
        <v>38663</v>
      </c>
      <c r="P49" s="32">
        <v>22199</v>
      </c>
      <c r="Q49" s="34">
        <v>57.42</v>
      </c>
      <c r="R49" s="32">
        <v>1122899</v>
      </c>
      <c r="S49" s="32">
        <v>567055</v>
      </c>
      <c r="T49" s="34">
        <v>50.5</v>
      </c>
    </row>
    <row r="50" spans="1:20" s="31" customFormat="1" ht="15.75" x14ac:dyDescent="0.25">
      <c r="A50" s="32">
        <v>35</v>
      </c>
      <c r="B50" s="33" t="s">
        <v>58</v>
      </c>
      <c r="C50" s="32">
        <v>992047</v>
      </c>
      <c r="D50" s="32">
        <v>687776</v>
      </c>
      <c r="E50" s="34">
        <v>69.33</v>
      </c>
      <c r="F50" s="32">
        <v>65759</v>
      </c>
      <c r="G50" s="32">
        <v>44602</v>
      </c>
      <c r="H50" s="34">
        <v>67.83</v>
      </c>
      <c r="I50" s="32">
        <v>49649</v>
      </c>
      <c r="J50" s="32">
        <v>8326</v>
      </c>
      <c r="K50" s="34">
        <v>16.77</v>
      </c>
      <c r="L50" s="32">
        <v>1107455</v>
      </c>
      <c r="M50" s="32">
        <v>740704</v>
      </c>
      <c r="N50" s="34">
        <v>66.88</v>
      </c>
      <c r="O50" s="32">
        <v>18053</v>
      </c>
      <c r="P50" s="32">
        <v>31299</v>
      </c>
      <c r="Q50" s="34">
        <v>173.37</v>
      </c>
      <c r="R50" s="32">
        <v>1125508</v>
      </c>
      <c r="S50" s="32">
        <v>772003</v>
      </c>
      <c r="T50" s="34">
        <v>68.59</v>
      </c>
    </row>
    <row r="51" spans="1:20" s="31" customFormat="1" ht="15.75" x14ac:dyDescent="0.25">
      <c r="A51" s="32"/>
      <c r="B51" s="33" t="s">
        <v>59</v>
      </c>
      <c r="C51" s="32">
        <v>1928119</v>
      </c>
      <c r="D51" s="32">
        <v>1155983</v>
      </c>
      <c r="E51" s="34">
        <v>59.95</v>
      </c>
      <c r="F51" s="32">
        <v>131843</v>
      </c>
      <c r="G51" s="32">
        <v>86549</v>
      </c>
      <c r="H51" s="34">
        <v>65.650000000000006</v>
      </c>
      <c r="I51" s="32">
        <v>131729</v>
      </c>
      <c r="J51" s="32">
        <v>43028</v>
      </c>
      <c r="K51" s="34">
        <v>32.659999999999997</v>
      </c>
      <c r="L51" s="32">
        <v>2191691</v>
      </c>
      <c r="M51" s="32">
        <v>1285560</v>
      </c>
      <c r="N51" s="34">
        <v>58.66</v>
      </c>
      <c r="O51" s="32">
        <v>56716</v>
      </c>
      <c r="P51" s="32">
        <v>53498</v>
      </c>
      <c r="Q51" s="34">
        <v>94.33</v>
      </c>
      <c r="R51" s="32">
        <v>2248407</v>
      </c>
      <c r="S51" s="32">
        <v>1339058</v>
      </c>
      <c r="T51" s="34">
        <v>59.56</v>
      </c>
    </row>
    <row r="52" spans="1:20" s="31" customFormat="1" ht="15.75" x14ac:dyDescent="0.25">
      <c r="A52" s="32"/>
      <c r="B52" s="33" t="s">
        <v>60</v>
      </c>
      <c r="C52" s="32"/>
      <c r="D52" s="32"/>
      <c r="E52" s="34"/>
      <c r="F52" s="32"/>
      <c r="G52" s="32"/>
      <c r="H52" s="34"/>
      <c r="I52" s="32"/>
      <c r="J52" s="32"/>
      <c r="K52" s="34"/>
      <c r="L52" s="32"/>
      <c r="M52" s="32"/>
      <c r="N52" s="34"/>
      <c r="O52" s="32"/>
      <c r="P52" s="32"/>
      <c r="Q52" s="34"/>
      <c r="R52" s="32"/>
      <c r="S52" s="32"/>
      <c r="T52" s="34"/>
    </row>
    <row r="53" spans="1:20" s="35" customFormat="1" ht="15.75" x14ac:dyDescent="0.25">
      <c r="A53" s="32">
        <v>36</v>
      </c>
      <c r="B53" s="33" t="s">
        <v>61</v>
      </c>
      <c r="C53" s="32">
        <v>4138</v>
      </c>
      <c r="D53" s="32">
        <v>3046</v>
      </c>
      <c r="E53" s="34">
        <v>73.61</v>
      </c>
      <c r="F53" s="32">
        <v>1724</v>
      </c>
      <c r="G53" s="32">
        <v>627</v>
      </c>
      <c r="H53" s="34">
        <v>36.369999999999997</v>
      </c>
      <c r="I53" s="32">
        <v>4138</v>
      </c>
      <c r="J53" s="32">
        <v>12752</v>
      </c>
      <c r="K53" s="34">
        <v>308.17</v>
      </c>
      <c r="L53" s="32">
        <v>10000</v>
      </c>
      <c r="M53" s="32">
        <v>16425</v>
      </c>
      <c r="N53" s="34">
        <v>164.25</v>
      </c>
      <c r="O53" s="32">
        <v>0</v>
      </c>
      <c r="P53" s="32">
        <v>399</v>
      </c>
      <c r="Q53" s="34">
        <v>0</v>
      </c>
      <c r="R53" s="32">
        <v>10000</v>
      </c>
      <c r="S53" s="32">
        <v>16824</v>
      </c>
      <c r="T53" s="34">
        <v>168.24</v>
      </c>
    </row>
    <row r="54" spans="1:20" s="35" customFormat="1" ht="15.75" x14ac:dyDescent="0.25">
      <c r="A54" s="32">
        <v>37</v>
      </c>
      <c r="B54" s="33" t="s">
        <v>62</v>
      </c>
      <c r="C54" s="32">
        <v>182340</v>
      </c>
      <c r="D54" s="32">
        <v>121560</v>
      </c>
      <c r="E54" s="34">
        <v>66.67</v>
      </c>
      <c r="F54" s="32">
        <v>56735</v>
      </c>
      <c r="G54" s="32">
        <v>72193</v>
      </c>
      <c r="H54" s="34">
        <v>127.25</v>
      </c>
      <c r="I54" s="32">
        <v>657</v>
      </c>
      <c r="J54" s="32">
        <v>467</v>
      </c>
      <c r="K54" s="34">
        <v>71.08</v>
      </c>
      <c r="L54" s="32">
        <v>239732</v>
      </c>
      <c r="M54" s="32">
        <v>194220</v>
      </c>
      <c r="N54" s="34">
        <v>81.02</v>
      </c>
      <c r="O54" s="32">
        <v>4332</v>
      </c>
      <c r="P54" s="32">
        <v>431</v>
      </c>
      <c r="Q54" s="34">
        <v>9.9499999999999993</v>
      </c>
      <c r="R54" s="32">
        <v>244064</v>
      </c>
      <c r="S54" s="32">
        <v>194651</v>
      </c>
      <c r="T54" s="34">
        <v>79.75</v>
      </c>
    </row>
    <row r="55" spans="1:20" s="31" customFormat="1" ht="15.75" x14ac:dyDescent="0.25">
      <c r="A55" s="32">
        <v>38</v>
      </c>
      <c r="B55" s="33" t="s">
        <v>63</v>
      </c>
      <c r="C55" s="32">
        <v>53892</v>
      </c>
      <c r="D55" s="32">
        <v>42772</v>
      </c>
      <c r="E55" s="34">
        <v>79.37</v>
      </c>
      <c r="F55" s="32">
        <v>2467</v>
      </c>
      <c r="G55" s="32">
        <v>4353</v>
      </c>
      <c r="H55" s="34">
        <v>176.45</v>
      </c>
      <c r="I55" s="32">
        <v>12315</v>
      </c>
      <c r="J55" s="32">
        <v>13075</v>
      </c>
      <c r="K55" s="34">
        <v>106.17</v>
      </c>
      <c r="L55" s="32">
        <v>68674</v>
      </c>
      <c r="M55" s="32">
        <v>60200</v>
      </c>
      <c r="N55" s="34">
        <v>87.66</v>
      </c>
      <c r="O55" s="32">
        <v>18231</v>
      </c>
      <c r="P55" s="32">
        <v>4402</v>
      </c>
      <c r="Q55" s="34">
        <v>24.15</v>
      </c>
      <c r="R55" s="32">
        <v>86905</v>
      </c>
      <c r="S55" s="32">
        <v>64602</v>
      </c>
      <c r="T55" s="34">
        <v>74.34</v>
      </c>
    </row>
    <row r="56" spans="1:20" s="31" customFormat="1" ht="15.75" x14ac:dyDescent="0.25">
      <c r="A56" s="32"/>
      <c r="B56" s="33" t="s">
        <v>64</v>
      </c>
      <c r="C56" s="32">
        <v>240370</v>
      </c>
      <c r="D56" s="32">
        <v>167378</v>
      </c>
      <c r="E56" s="34">
        <v>69.63</v>
      </c>
      <c r="F56" s="32">
        <v>60926</v>
      </c>
      <c r="G56" s="32">
        <v>77173</v>
      </c>
      <c r="H56" s="34">
        <v>126.67</v>
      </c>
      <c r="I56" s="32">
        <v>17110</v>
      </c>
      <c r="J56" s="32">
        <v>26294</v>
      </c>
      <c r="K56" s="34">
        <v>153.68</v>
      </c>
      <c r="L56" s="32">
        <v>318406</v>
      </c>
      <c r="M56" s="32">
        <v>270845</v>
      </c>
      <c r="N56" s="34">
        <v>85.06</v>
      </c>
      <c r="O56" s="32">
        <v>22563</v>
      </c>
      <c r="P56" s="32">
        <v>5232</v>
      </c>
      <c r="Q56" s="34">
        <v>23.19</v>
      </c>
      <c r="R56" s="32">
        <v>340969</v>
      </c>
      <c r="S56" s="32">
        <v>276077</v>
      </c>
      <c r="T56" s="34">
        <v>80.97</v>
      </c>
    </row>
    <row r="57" spans="1:20" s="31" customFormat="1" ht="15.75" x14ac:dyDescent="0.25">
      <c r="A57" s="32"/>
      <c r="B57" s="33" t="s">
        <v>65</v>
      </c>
      <c r="C57" s="32">
        <v>6000000</v>
      </c>
      <c r="D57" s="32">
        <v>2876355</v>
      </c>
      <c r="E57" s="34">
        <v>47.94</v>
      </c>
      <c r="F57" s="32">
        <v>2500000</v>
      </c>
      <c r="G57" s="32">
        <v>1785780</v>
      </c>
      <c r="H57" s="34">
        <v>71.430000000000007</v>
      </c>
      <c r="I57" s="32">
        <v>1229633</v>
      </c>
      <c r="J57" s="32">
        <v>491647</v>
      </c>
      <c r="K57" s="34">
        <v>39.979999999999997</v>
      </c>
      <c r="L57" s="32">
        <v>9729633</v>
      </c>
      <c r="M57" s="32">
        <v>5153782</v>
      </c>
      <c r="N57" s="34">
        <v>52.97</v>
      </c>
      <c r="O57" s="32">
        <v>4770367</v>
      </c>
      <c r="P57" s="32">
        <v>2760046</v>
      </c>
      <c r="Q57" s="34">
        <v>57.86</v>
      </c>
      <c r="R57" s="32">
        <v>14500000</v>
      </c>
      <c r="S57" s="32">
        <v>7913828</v>
      </c>
      <c r="T57" s="34">
        <v>54.58</v>
      </c>
    </row>
  </sheetData>
  <mergeCells count="12">
    <mergeCell ref="A1:T1"/>
    <mergeCell ref="A2:T2"/>
    <mergeCell ref="A3:T3"/>
    <mergeCell ref="A4:T4"/>
    <mergeCell ref="A5:A6"/>
    <mergeCell ref="B5:B6"/>
    <mergeCell ref="C5:E5"/>
    <mergeCell ref="F5:H5"/>
    <mergeCell ref="I5:K5"/>
    <mergeCell ref="L5:N5"/>
    <mergeCell ref="O5:Q5"/>
    <mergeCell ref="R5:T5"/>
  </mergeCells>
  <pageMargins left="0.45" right="0.19685039370078741" top="0.23622047244094491" bottom="0.15748031496062992" header="0.15748031496062992" footer="0.31496062992125984"/>
  <pageSetup paperSize="9" scale="6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31" workbookViewId="0">
      <selection activeCell="B51" sqref="B51"/>
    </sheetView>
  </sheetViews>
  <sheetFormatPr defaultRowHeight="15" x14ac:dyDescent="0.25"/>
  <cols>
    <col min="1" max="1" width="5.42578125" customWidth="1"/>
    <col min="2" max="2" width="24" customWidth="1"/>
    <col min="3" max="10" width="12.85546875" customWidth="1"/>
  </cols>
  <sheetData>
    <row r="1" spans="1:10" ht="2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3" t="s">
        <v>66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8.75" x14ac:dyDescent="0.3">
      <c r="A3" s="44" t="str">
        <f>Sheet1!A3</f>
        <v xml:space="preserve">BANK WISE PERFORMANCE : ANNUAL CREDIT PLAN AS ON : 31.12.2019 </v>
      </c>
      <c r="B3" s="45"/>
      <c r="C3" s="45"/>
      <c r="D3" s="45"/>
      <c r="E3" s="45"/>
      <c r="F3" s="45"/>
      <c r="G3" s="45"/>
      <c r="H3" s="45"/>
      <c r="I3" s="45"/>
      <c r="J3" s="46"/>
    </row>
    <row r="4" spans="1:10" ht="18.75" x14ac:dyDescent="0.3">
      <c r="A4" s="47" t="s">
        <v>67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ht="45" customHeight="1" x14ac:dyDescent="0.25">
      <c r="A5" s="16" t="s">
        <v>4</v>
      </c>
      <c r="B5" s="17" t="s">
        <v>68</v>
      </c>
      <c r="C5" s="39" t="s">
        <v>69</v>
      </c>
      <c r="D5" s="39"/>
      <c r="E5" s="39"/>
      <c r="F5" s="48" t="s">
        <v>70</v>
      </c>
      <c r="G5" s="48"/>
      <c r="H5" s="48"/>
      <c r="I5" s="48" t="s">
        <v>71</v>
      </c>
      <c r="J5" s="48"/>
    </row>
    <row r="6" spans="1:10" x14ac:dyDescent="0.25">
      <c r="A6" s="16"/>
      <c r="B6" s="17"/>
      <c r="C6" s="16" t="s">
        <v>12</v>
      </c>
      <c r="D6" s="16" t="s">
        <v>13</v>
      </c>
      <c r="E6" s="17" t="s">
        <v>14</v>
      </c>
      <c r="F6" s="16" t="s">
        <v>12</v>
      </c>
      <c r="G6" s="16" t="s">
        <v>13</v>
      </c>
      <c r="H6" s="17" t="s">
        <v>14</v>
      </c>
      <c r="I6" s="17" t="s">
        <v>72</v>
      </c>
      <c r="J6" s="3" t="s">
        <v>13</v>
      </c>
    </row>
    <row r="7" spans="1:10" x14ac:dyDescent="0.25">
      <c r="A7" s="18"/>
      <c r="B7" s="18" t="s">
        <v>15</v>
      </c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">
        <v>1</v>
      </c>
      <c r="B8" s="1" t="e">
        <f>Sheet1!#REF!</f>
        <v>#REF!</v>
      </c>
      <c r="C8" s="4"/>
      <c r="D8" s="4"/>
      <c r="E8" s="5" t="e">
        <f t="shared" ref="E8:E55" si="0">SUM(D8/C8)</f>
        <v>#DIV/0!</v>
      </c>
      <c r="F8" s="4" t="e">
        <f>Sheet1!#REF!</f>
        <v>#REF!</v>
      </c>
      <c r="G8" s="4" t="e">
        <f>Sheet1!#REF!</f>
        <v>#REF!</v>
      </c>
      <c r="H8" s="5" t="e">
        <f t="shared" ref="H8:H55" si="1">SUM(G8/F8)</f>
        <v>#REF!</v>
      </c>
      <c r="I8" s="6" t="e">
        <f>(F8-C8)/C8</f>
        <v>#REF!</v>
      </c>
      <c r="J8" s="6" t="e">
        <f>(G8-D8)/D8</f>
        <v>#REF!</v>
      </c>
    </row>
    <row r="9" spans="1:10" x14ac:dyDescent="0.25">
      <c r="A9" s="1">
        <v>2</v>
      </c>
      <c r="B9" s="1" t="e">
        <f>Sheet1!#REF!</f>
        <v>#REF!</v>
      </c>
      <c r="C9" s="4"/>
      <c r="D9" s="4"/>
      <c r="E9" s="5" t="e">
        <f t="shared" si="0"/>
        <v>#DIV/0!</v>
      </c>
      <c r="F9" s="4" t="e">
        <f>Sheet1!#REF!</f>
        <v>#REF!</v>
      </c>
      <c r="G9" s="4" t="e">
        <f>Sheet1!#REF!</f>
        <v>#REF!</v>
      </c>
      <c r="H9" s="5" t="e">
        <f t="shared" si="1"/>
        <v>#REF!</v>
      </c>
      <c r="I9" s="6" t="e">
        <f t="shared" ref="I9:J55" si="2">(F9-C9)/C9</f>
        <v>#REF!</v>
      </c>
      <c r="J9" s="6" t="e">
        <f t="shared" si="2"/>
        <v>#REF!</v>
      </c>
    </row>
    <row r="10" spans="1:10" x14ac:dyDescent="0.25">
      <c r="A10" s="1">
        <v>3</v>
      </c>
      <c r="B10" s="1" t="e">
        <f>Sheet1!#REF!</f>
        <v>#REF!</v>
      </c>
      <c r="C10" s="4"/>
      <c r="D10" s="4"/>
      <c r="E10" s="5" t="e">
        <f t="shared" si="0"/>
        <v>#DIV/0!</v>
      </c>
      <c r="F10" s="4" t="e">
        <f>Sheet1!#REF!</f>
        <v>#REF!</v>
      </c>
      <c r="G10" s="4" t="e">
        <f>Sheet1!#REF!</f>
        <v>#REF!</v>
      </c>
      <c r="H10" s="5" t="e">
        <f t="shared" si="1"/>
        <v>#REF!</v>
      </c>
      <c r="I10" s="6" t="e">
        <f t="shared" si="2"/>
        <v>#REF!</v>
      </c>
      <c r="J10" s="6" t="e">
        <f t="shared" si="2"/>
        <v>#REF!</v>
      </c>
    </row>
    <row r="11" spans="1:10" x14ac:dyDescent="0.25">
      <c r="A11" s="1">
        <v>4</v>
      </c>
      <c r="B11" s="1" t="e">
        <f>Sheet1!#REF!</f>
        <v>#REF!</v>
      </c>
      <c r="C11" s="4"/>
      <c r="D11" s="4"/>
      <c r="E11" s="5" t="e">
        <f t="shared" si="0"/>
        <v>#DIV/0!</v>
      </c>
      <c r="F11" s="4" t="e">
        <f>Sheet1!#REF!</f>
        <v>#REF!</v>
      </c>
      <c r="G11" s="4" t="e">
        <f>Sheet1!#REF!</f>
        <v>#REF!</v>
      </c>
      <c r="H11" s="5" t="e">
        <f t="shared" si="1"/>
        <v>#REF!</v>
      </c>
      <c r="I11" s="6" t="e">
        <f t="shared" si="2"/>
        <v>#REF!</v>
      </c>
      <c r="J11" s="6" t="e">
        <f t="shared" si="2"/>
        <v>#REF!</v>
      </c>
    </row>
    <row r="12" spans="1:10" x14ac:dyDescent="0.25">
      <c r="A12" s="1">
        <v>5</v>
      </c>
      <c r="B12" s="1" t="e">
        <f>Sheet1!#REF!</f>
        <v>#REF!</v>
      </c>
      <c r="C12" s="4"/>
      <c r="D12" s="4"/>
      <c r="E12" s="5" t="e">
        <f t="shared" si="0"/>
        <v>#DIV/0!</v>
      </c>
      <c r="F12" s="4" t="e">
        <f>Sheet1!#REF!</f>
        <v>#REF!</v>
      </c>
      <c r="G12" s="4" t="e">
        <f>Sheet1!#REF!</f>
        <v>#REF!</v>
      </c>
      <c r="H12" s="5" t="e">
        <f t="shared" si="1"/>
        <v>#REF!</v>
      </c>
      <c r="I12" s="6" t="e">
        <f t="shared" si="2"/>
        <v>#REF!</v>
      </c>
      <c r="J12" s="6" t="e">
        <f t="shared" si="2"/>
        <v>#REF!</v>
      </c>
    </row>
    <row r="13" spans="1:10" x14ac:dyDescent="0.25">
      <c r="A13" s="1">
        <v>6</v>
      </c>
      <c r="B13" s="1" t="e">
        <f>Sheet1!#REF!</f>
        <v>#REF!</v>
      </c>
      <c r="C13" s="4"/>
      <c r="D13" s="4"/>
      <c r="E13" s="5" t="e">
        <f t="shared" si="0"/>
        <v>#DIV/0!</v>
      </c>
      <c r="F13" s="4" t="e">
        <f>Sheet1!#REF!</f>
        <v>#REF!</v>
      </c>
      <c r="G13" s="4" t="e">
        <f>Sheet1!#REF!</f>
        <v>#REF!</v>
      </c>
      <c r="H13" s="5" t="e">
        <f t="shared" si="1"/>
        <v>#REF!</v>
      </c>
      <c r="I13" s="6" t="e">
        <f t="shared" si="2"/>
        <v>#REF!</v>
      </c>
      <c r="J13" s="6" t="e">
        <f t="shared" si="2"/>
        <v>#REF!</v>
      </c>
    </row>
    <row r="14" spans="1:10" x14ac:dyDescent="0.25">
      <c r="A14" s="1">
        <v>7</v>
      </c>
      <c r="B14" s="1" t="e">
        <f>Sheet1!#REF!</f>
        <v>#REF!</v>
      </c>
      <c r="C14" s="4"/>
      <c r="D14" s="4"/>
      <c r="E14" s="5" t="e">
        <f t="shared" si="0"/>
        <v>#DIV/0!</v>
      </c>
      <c r="F14" s="4" t="e">
        <f>Sheet1!#REF!</f>
        <v>#REF!</v>
      </c>
      <c r="G14" s="4" t="e">
        <f>Sheet1!#REF!</f>
        <v>#REF!</v>
      </c>
      <c r="H14" s="5" t="e">
        <f t="shared" si="1"/>
        <v>#REF!</v>
      </c>
      <c r="I14" s="6" t="e">
        <f t="shared" si="2"/>
        <v>#REF!</v>
      </c>
      <c r="J14" s="6" t="e">
        <f t="shared" si="2"/>
        <v>#REF!</v>
      </c>
    </row>
    <row r="15" spans="1:10" x14ac:dyDescent="0.25">
      <c r="A15" s="1"/>
      <c r="B15" s="2" t="s">
        <v>73</v>
      </c>
      <c r="C15" s="5"/>
      <c r="D15" s="5"/>
      <c r="E15" s="5"/>
      <c r="F15" s="4"/>
      <c r="G15" s="4"/>
      <c r="H15" s="5"/>
      <c r="I15" s="5"/>
      <c r="J15" s="5"/>
    </row>
    <row r="16" spans="1:10" x14ac:dyDescent="0.25">
      <c r="A16" s="1">
        <v>8</v>
      </c>
      <c r="B16" s="1" t="e">
        <f>Sheet1!#REF!</f>
        <v>#REF!</v>
      </c>
      <c r="C16" s="4"/>
      <c r="D16" s="4"/>
      <c r="E16" s="5" t="e">
        <f t="shared" si="0"/>
        <v>#DIV/0!</v>
      </c>
      <c r="F16" s="4" t="e">
        <f>Sheet1!#REF!</f>
        <v>#REF!</v>
      </c>
      <c r="G16" s="4" t="e">
        <f>Sheet1!#REF!</f>
        <v>#REF!</v>
      </c>
      <c r="H16" s="5" t="e">
        <f t="shared" si="1"/>
        <v>#REF!</v>
      </c>
      <c r="I16" s="6" t="e">
        <f t="shared" si="2"/>
        <v>#REF!</v>
      </c>
      <c r="J16" s="6" t="e">
        <f t="shared" si="2"/>
        <v>#REF!</v>
      </c>
    </row>
    <row r="17" spans="1:10" x14ac:dyDescent="0.25">
      <c r="A17" s="1">
        <v>9</v>
      </c>
      <c r="B17" s="1" t="e">
        <f>Sheet1!#REF!</f>
        <v>#REF!</v>
      </c>
      <c r="C17" s="4"/>
      <c r="D17" s="4"/>
      <c r="E17" s="5" t="e">
        <f t="shared" si="0"/>
        <v>#DIV/0!</v>
      </c>
      <c r="F17" s="4" t="e">
        <f>Sheet1!#REF!</f>
        <v>#REF!</v>
      </c>
      <c r="G17" s="4" t="e">
        <f>Sheet1!#REF!</f>
        <v>#REF!</v>
      </c>
      <c r="H17" s="5" t="e">
        <f t="shared" si="1"/>
        <v>#REF!</v>
      </c>
      <c r="I17" s="6" t="e">
        <f t="shared" si="2"/>
        <v>#REF!</v>
      </c>
      <c r="J17" s="6" t="e">
        <f t="shared" si="2"/>
        <v>#REF!</v>
      </c>
    </row>
    <row r="18" spans="1:10" x14ac:dyDescent="0.25">
      <c r="A18" s="1">
        <v>10</v>
      </c>
      <c r="B18" s="1" t="e">
        <f>Sheet1!#REF!</f>
        <v>#REF!</v>
      </c>
      <c r="C18" s="4"/>
      <c r="D18" s="4"/>
      <c r="E18" s="5" t="e">
        <f t="shared" si="0"/>
        <v>#DIV/0!</v>
      </c>
      <c r="F18" s="4" t="e">
        <f>Sheet1!#REF!</f>
        <v>#REF!</v>
      </c>
      <c r="G18" s="4" t="e">
        <f>Sheet1!#REF!</f>
        <v>#REF!</v>
      </c>
      <c r="H18" s="5" t="e">
        <f t="shared" si="1"/>
        <v>#REF!</v>
      </c>
      <c r="I18" s="6" t="e">
        <f t="shared" si="2"/>
        <v>#REF!</v>
      </c>
      <c r="J18" s="6" t="e">
        <f t="shared" si="2"/>
        <v>#REF!</v>
      </c>
    </row>
    <row r="19" spans="1:10" x14ac:dyDescent="0.25">
      <c r="A19" s="1">
        <v>11</v>
      </c>
      <c r="B19" s="1" t="e">
        <f>Sheet1!#REF!</f>
        <v>#REF!</v>
      </c>
      <c r="C19" s="4"/>
      <c r="D19" s="4"/>
      <c r="E19" s="5" t="e">
        <f t="shared" si="0"/>
        <v>#DIV/0!</v>
      </c>
      <c r="F19" s="4" t="e">
        <f>Sheet1!#REF!</f>
        <v>#REF!</v>
      </c>
      <c r="G19" s="4" t="e">
        <f>Sheet1!#REF!</f>
        <v>#REF!</v>
      </c>
      <c r="H19" s="5" t="e">
        <f t="shared" si="1"/>
        <v>#REF!</v>
      </c>
      <c r="I19" s="6" t="e">
        <f t="shared" si="2"/>
        <v>#REF!</v>
      </c>
      <c r="J19" s="6" t="e">
        <f t="shared" si="2"/>
        <v>#REF!</v>
      </c>
    </row>
    <row r="20" spans="1:10" x14ac:dyDescent="0.25">
      <c r="A20" s="1">
        <v>12</v>
      </c>
      <c r="B20" s="1" t="e">
        <f>Sheet1!#REF!</f>
        <v>#REF!</v>
      </c>
      <c r="C20" s="4"/>
      <c r="D20" s="4"/>
      <c r="E20" s="5" t="e">
        <f t="shared" si="0"/>
        <v>#DIV/0!</v>
      </c>
      <c r="F20" s="4" t="e">
        <f>Sheet1!#REF!</f>
        <v>#REF!</v>
      </c>
      <c r="G20" s="4" t="e">
        <f>Sheet1!#REF!</f>
        <v>#REF!</v>
      </c>
      <c r="H20" s="5" t="e">
        <f t="shared" si="1"/>
        <v>#REF!</v>
      </c>
      <c r="I20" s="6" t="e">
        <f t="shared" si="2"/>
        <v>#REF!</v>
      </c>
      <c r="J20" s="6" t="e">
        <f t="shared" si="2"/>
        <v>#REF!</v>
      </c>
    </row>
    <row r="21" spans="1:10" x14ac:dyDescent="0.25">
      <c r="A21" s="1">
        <v>13</v>
      </c>
      <c r="B21" s="1" t="e">
        <f>Sheet1!#REF!</f>
        <v>#REF!</v>
      </c>
      <c r="C21" s="4"/>
      <c r="D21" s="4"/>
      <c r="E21" s="5" t="e">
        <f t="shared" si="0"/>
        <v>#DIV/0!</v>
      </c>
      <c r="F21" s="4" t="e">
        <f>Sheet1!#REF!</f>
        <v>#REF!</v>
      </c>
      <c r="G21" s="4" t="e">
        <f>Sheet1!#REF!</f>
        <v>#REF!</v>
      </c>
      <c r="H21" s="5" t="e">
        <f t="shared" si="1"/>
        <v>#REF!</v>
      </c>
      <c r="I21" s="6" t="e">
        <f t="shared" si="2"/>
        <v>#REF!</v>
      </c>
      <c r="J21" s="6" t="e">
        <f t="shared" si="2"/>
        <v>#REF!</v>
      </c>
    </row>
    <row r="22" spans="1:10" x14ac:dyDescent="0.25">
      <c r="A22" s="1">
        <v>14</v>
      </c>
      <c r="B22" s="1" t="e">
        <f>Sheet1!#REF!</f>
        <v>#REF!</v>
      </c>
      <c r="C22" s="4"/>
      <c r="D22" s="4"/>
      <c r="E22" s="5" t="e">
        <f t="shared" si="0"/>
        <v>#DIV/0!</v>
      </c>
      <c r="F22" s="4" t="e">
        <f>Sheet1!#REF!</f>
        <v>#REF!</v>
      </c>
      <c r="G22" s="4" t="e">
        <f>Sheet1!#REF!</f>
        <v>#REF!</v>
      </c>
      <c r="H22" s="5" t="e">
        <f t="shared" si="1"/>
        <v>#REF!</v>
      </c>
      <c r="I22" s="6" t="e">
        <f t="shared" si="2"/>
        <v>#REF!</v>
      </c>
      <c r="J22" s="6" t="e">
        <f t="shared" si="2"/>
        <v>#REF!</v>
      </c>
    </row>
    <row r="23" spans="1:10" x14ac:dyDescent="0.25">
      <c r="A23" s="1">
        <v>15</v>
      </c>
      <c r="B23" s="1" t="e">
        <f>Sheet1!#REF!</f>
        <v>#REF!</v>
      </c>
      <c r="C23" s="4"/>
      <c r="D23" s="4"/>
      <c r="E23" s="5" t="e">
        <f t="shared" si="0"/>
        <v>#DIV/0!</v>
      </c>
      <c r="F23" s="4" t="e">
        <f>Sheet1!#REF!</f>
        <v>#REF!</v>
      </c>
      <c r="G23" s="4" t="e">
        <f>Sheet1!#REF!</f>
        <v>#REF!</v>
      </c>
      <c r="H23" s="5" t="e">
        <f t="shared" si="1"/>
        <v>#REF!</v>
      </c>
      <c r="I23" s="6" t="e">
        <f t="shared" si="2"/>
        <v>#REF!</v>
      </c>
      <c r="J23" s="6" t="e">
        <f t="shared" si="2"/>
        <v>#REF!</v>
      </c>
    </row>
    <row r="24" spans="1:10" x14ac:dyDescent="0.25">
      <c r="A24" s="1">
        <v>16</v>
      </c>
      <c r="B24" s="1" t="e">
        <f>Sheet1!#REF!</f>
        <v>#REF!</v>
      </c>
      <c r="C24" s="4"/>
      <c r="D24" s="4"/>
      <c r="E24" s="5" t="e">
        <f t="shared" si="0"/>
        <v>#DIV/0!</v>
      </c>
      <c r="F24" s="4" t="e">
        <f>Sheet1!#REF!</f>
        <v>#REF!</v>
      </c>
      <c r="G24" s="4" t="e">
        <f>Sheet1!#REF!</f>
        <v>#REF!</v>
      </c>
      <c r="H24" s="5" t="e">
        <f t="shared" si="1"/>
        <v>#REF!</v>
      </c>
      <c r="I24" s="6" t="e">
        <f t="shared" si="2"/>
        <v>#REF!</v>
      </c>
      <c r="J24" s="6" t="e">
        <f t="shared" si="2"/>
        <v>#REF!</v>
      </c>
    </row>
    <row r="25" spans="1:10" x14ac:dyDescent="0.25">
      <c r="A25" s="1">
        <v>17</v>
      </c>
      <c r="B25" s="1" t="e">
        <f>Sheet1!#REF!</f>
        <v>#REF!</v>
      </c>
      <c r="C25" s="4"/>
      <c r="D25" s="4"/>
      <c r="E25" s="5" t="e">
        <f t="shared" si="0"/>
        <v>#DIV/0!</v>
      </c>
      <c r="F25" s="4" t="e">
        <f>Sheet1!#REF!</f>
        <v>#REF!</v>
      </c>
      <c r="G25" s="4" t="e">
        <f>Sheet1!#REF!</f>
        <v>#REF!</v>
      </c>
      <c r="H25" s="5" t="e">
        <f t="shared" si="1"/>
        <v>#REF!</v>
      </c>
      <c r="I25" s="6" t="e">
        <f t="shared" si="2"/>
        <v>#REF!</v>
      </c>
      <c r="J25" s="6" t="e">
        <f t="shared" si="2"/>
        <v>#REF!</v>
      </c>
    </row>
    <row r="26" spans="1:10" x14ac:dyDescent="0.25">
      <c r="A26" s="1">
        <v>18</v>
      </c>
      <c r="B26" s="1" t="e">
        <f>Sheet1!#REF!</f>
        <v>#REF!</v>
      </c>
      <c r="C26" s="4"/>
      <c r="D26" s="4"/>
      <c r="E26" s="5" t="e">
        <f t="shared" si="0"/>
        <v>#DIV/0!</v>
      </c>
      <c r="F26" s="4" t="e">
        <f>Sheet1!#REF!</f>
        <v>#REF!</v>
      </c>
      <c r="G26" s="4" t="e">
        <f>Sheet1!#REF!</f>
        <v>#REF!</v>
      </c>
      <c r="H26" s="5" t="e">
        <f t="shared" si="1"/>
        <v>#REF!</v>
      </c>
      <c r="I26" s="6" t="e">
        <f t="shared" si="2"/>
        <v>#REF!</v>
      </c>
      <c r="J26" s="6" t="e">
        <f t="shared" si="2"/>
        <v>#REF!</v>
      </c>
    </row>
    <row r="27" spans="1:10" x14ac:dyDescent="0.25">
      <c r="A27" s="1">
        <v>19</v>
      </c>
      <c r="B27" s="1" t="e">
        <f>Sheet1!#REF!</f>
        <v>#REF!</v>
      </c>
      <c r="C27" s="4"/>
      <c r="D27" s="4"/>
      <c r="E27" s="5" t="e">
        <f t="shared" si="0"/>
        <v>#DIV/0!</v>
      </c>
      <c r="F27" s="4" t="e">
        <f>Sheet1!#REF!</f>
        <v>#REF!</v>
      </c>
      <c r="G27" s="4" t="e">
        <f>Sheet1!#REF!</f>
        <v>#REF!</v>
      </c>
      <c r="H27" s="5" t="e">
        <f t="shared" si="1"/>
        <v>#REF!</v>
      </c>
      <c r="I27" s="6" t="e">
        <f t="shared" si="2"/>
        <v>#REF!</v>
      </c>
      <c r="J27" s="6" t="e">
        <f t="shared" si="2"/>
        <v>#REF!</v>
      </c>
    </row>
    <row r="28" spans="1:10" x14ac:dyDescent="0.25">
      <c r="A28" s="1">
        <v>20</v>
      </c>
      <c r="B28" s="1" t="e">
        <f>Sheet1!#REF!</f>
        <v>#REF!</v>
      </c>
      <c r="C28" s="4"/>
      <c r="D28" s="4"/>
      <c r="E28" s="5" t="e">
        <f t="shared" si="0"/>
        <v>#DIV/0!</v>
      </c>
      <c r="F28" s="4" t="e">
        <f>Sheet1!#REF!</f>
        <v>#REF!</v>
      </c>
      <c r="G28" s="4" t="e">
        <f>Sheet1!#REF!</f>
        <v>#REF!</v>
      </c>
      <c r="H28" s="5" t="e">
        <f t="shared" si="1"/>
        <v>#REF!</v>
      </c>
      <c r="I28" s="6" t="e">
        <f t="shared" si="2"/>
        <v>#REF!</v>
      </c>
      <c r="J28" s="6" t="e">
        <f t="shared" si="2"/>
        <v>#REF!</v>
      </c>
    </row>
    <row r="29" spans="1:10" x14ac:dyDescent="0.25">
      <c r="A29" s="1">
        <v>21</v>
      </c>
      <c r="B29" s="1" t="e">
        <f>Sheet1!#REF!</f>
        <v>#REF!</v>
      </c>
      <c r="C29" s="4"/>
      <c r="D29" s="4"/>
      <c r="E29" s="5" t="e">
        <f t="shared" si="0"/>
        <v>#DIV/0!</v>
      </c>
      <c r="F29" s="4" t="e">
        <f>Sheet1!#REF!</f>
        <v>#REF!</v>
      </c>
      <c r="G29" s="4" t="e">
        <f>Sheet1!#REF!</f>
        <v>#REF!</v>
      </c>
      <c r="H29" s="5" t="e">
        <f t="shared" si="1"/>
        <v>#REF!</v>
      </c>
      <c r="I29" s="6" t="e">
        <f t="shared" si="2"/>
        <v>#REF!</v>
      </c>
      <c r="J29" s="6" t="e">
        <f t="shared" si="2"/>
        <v>#REF!</v>
      </c>
    </row>
    <row r="30" spans="1:10" x14ac:dyDescent="0.25">
      <c r="A30" s="1"/>
      <c r="B30" s="2" t="e">
        <f>Sheet1!#REF!</f>
        <v>#REF!</v>
      </c>
      <c r="C30" s="5"/>
      <c r="D30" s="5"/>
      <c r="E30" s="5"/>
      <c r="F30" s="4"/>
      <c r="G30" s="4"/>
      <c r="H30" s="5"/>
      <c r="I30" s="5"/>
      <c r="J30" s="6"/>
    </row>
    <row r="31" spans="1:10" x14ac:dyDescent="0.25">
      <c r="A31" s="1">
        <v>22</v>
      </c>
      <c r="B31" s="1" t="e">
        <f>Sheet1!#REF!</f>
        <v>#REF!</v>
      </c>
      <c r="C31" s="4"/>
      <c r="D31" s="4"/>
      <c r="E31" s="5" t="e">
        <f t="shared" si="0"/>
        <v>#DIV/0!</v>
      </c>
      <c r="F31" s="4" t="e">
        <f>Sheet1!#REF!</f>
        <v>#REF!</v>
      </c>
      <c r="G31" s="4" t="e">
        <f>Sheet1!#REF!</f>
        <v>#REF!</v>
      </c>
      <c r="H31" s="5" t="e">
        <f t="shared" si="1"/>
        <v>#REF!</v>
      </c>
      <c r="I31" s="6" t="e">
        <f t="shared" si="2"/>
        <v>#REF!</v>
      </c>
      <c r="J31" s="6" t="e">
        <f t="shared" si="2"/>
        <v>#REF!</v>
      </c>
    </row>
    <row r="32" spans="1:10" x14ac:dyDescent="0.25">
      <c r="A32" s="1">
        <v>23</v>
      </c>
      <c r="B32" s="1" t="e">
        <f>Sheet1!#REF!</f>
        <v>#REF!</v>
      </c>
      <c r="C32" s="4"/>
      <c r="D32" s="4"/>
      <c r="E32" s="5" t="e">
        <f t="shared" si="0"/>
        <v>#DIV/0!</v>
      </c>
      <c r="F32" s="4" t="e">
        <f>Sheet1!#REF!</f>
        <v>#REF!</v>
      </c>
      <c r="G32" s="4" t="e">
        <f>Sheet1!#REF!</f>
        <v>#REF!</v>
      </c>
      <c r="H32" s="5" t="e">
        <f t="shared" si="1"/>
        <v>#REF!</v>
      </c>
      <c r="I32" s="6" t="e">
        <f t="shared" si="2"/>
        <v>#REF!</v>
      </c>
      <c r="J32" s="6" t="e">
        <f t="shared" si="2"/>
        <v>#REF!</v>
      </c>
    </row>
    <row r="33" spans="1:10" x14ac:dyDescent="0.25">
      <c r="A33" s="1">
        <v>24</v>
      </c>
      <c r="B33" s="1" t="e">
        <f>Sheet1!#REF!</f>
        <v>#REF!</v>
      </c>
      <c r="C33" s="4"/>
      <c r="D33" s="4"/>
      <c r="E33" s="5" t="e">
        <f>SUM(D33/C33)</f>
        <v>#DIV/0!</v>
      </c>
      <c r="F33" s="4" t="e">
        <f>Sheet1!#REF!</f>
        <v>#REF!</v>
      </c>
      <c r="G33" s="4" t="e">
        <f>Sheet1!#REF!</f>
        <v>#REF!</v>
      </c>
      <c r="H33" s="5" t="e">
        <f>SUM(G33/F33)</f>
        <v>#REF!</v>
      </c>
      <c r="I33" s="6" t="e">
        <f>(F33-C33)/C33</f>
        <v>#REF!</v>
      </c>
      <c r="J33" s="6" t="e">
        <f>(G33-D33)/D33</f>
        <v>#REF!</v>
      </c>
    </row>
    <row r="34" spans="1:10" x14ac:dyDescent="0.25">
      <c r="A34" s="1"/>
      <c r="B34" s="2" t="s">
        <v>73</v>
      </c>
      <c r="C34" s="5"/>
      <c r="D34" s="5"/>
      <c r="E34" s="5"/>
      <c r="F34" s="4"/>
      <c r="G34" s="4"/>
      <c r="H34" s="5"/>
      <c r="I34" s="5"/>
      <c r="J34" s="6"/>
    </row>
    <row r="35" spans="1:10" x14ac:dyDescent="0.25">
      <c r="A35" s="1">
        <v>25</v>
      </c>
      <c r="B35" s="1" t="e">
        <f>Sheet1!#REF!</f>
        <v>#REF!</v>
      </c>
      <c r="C35" s="4"/>
      <c r="D35" s="4"/>
      <c r="E35" s="5" t="e">
        <f t="shared" si="0"/>
        <v>#DIV/0!</v>
      </c>
      <c r="F35" s="4" t="e">
        <f>Sheet1!#REF!</f>
        <v>#REF!</v>
      </c>
      <c r="G35" s="4" t="e">
        <f>Sheet1!#REF!</f>
        <v>#REF!</v>
      </c>
      <c r="H35" s="5" t="e">
        <f t="shared" si="1"/>
        <v>#REF!</v>
      </c>
      <c r="I35" s="6" t="e">
        <f t="shared" si="2"/>
        <v>#REF!</v>
      </c>
      <c r="J35" s="6" t="e">
        <f t="shared" si="2"/>
        <v>#REF!</v>
      </c>
    </row>
    <row r="36" spans="1:10" x14ac:dyDescent="0.25">
      <c r="A36" s="1">
        <v>26</v>
      </c>
      <c r="B36" s="1" t="e">
        <f>Sheet1!#REF!</f>
        <v>#REF!</v>
      </c>
      <c r="C36" s="4"/>
      <c r="D36" s="4"/>
      <c r="E36" s="5" t="e">
        <f t="shared" si="0"/>
        <v>#DIV/0!</v>
      </c>
      <c r="F36" s="4" t="e">
        <f>Sheet1!#REF!</f>
        <v>#REF!</v>
      </c>
      <c r="G36" s="4" t="e">
        <f>Sheet1!#REF!</f>
        <v>#REF!</v>
      </c>
      <c r="H36" s="5" t="e">
        <f t="shared" si="1"/>
        <v>#REF!</v>
      </c>
      <c r="I36" s="6" t="e">
        <f t="shared" si="2"/>
        <v>#REF!</v>
      </c>
      <c r="J36" s="6" t="e">
        <f t="shared" si="2"/>
        <v>#REF!</v>
      </c>
    </row>
    <row r="37" spans="1:10" x14ac:dyDescent="0.25">
      <c r="A37" s="1">
        <v>27</v>
      </c>
      <c r="B37" s="1" t="e">
        <f>Sheet1!#REF!</f>
        <v>#REF!</v>
      </c>
      <c r="C37" s="4"/>
      <c r="D37" s="4"/>
      <c r="E37" s="5" t="e">
        <f t="shared" si="0"/>
        <v>#DIV/0!</v>
      </c>
      <c r="F37" s="4" t="e">
        <f>Sheet1!#REF!</f>
        <v>#REF!</v>
      </c>
      <c r="G37" s="4" t="e">
        <f>Sheet1!#REF!</f>
        <v>#REF!</v>
      </c>
      <c r="H37" s="5" t="e">
        <f t="shared" si="1"/>
        <v>#REF!</v>
      </c>
      <c r="I37" s="6" t="e">
        <f t="shared" si="2"/>
        <v>#REF!</v>
      </c>
      <c r="J37" s="6" t="e">
        <f t="shared" si="2"/>
        <v>#REF!</v>
      </c>
    </row>
    <row r="38" spans="1:10" x14ac:dyDescent="0.25">
      <c r="A38" s="1">
        <v>28</v>
      </c>
      <c r="B38" s="1" t="e">
        <f>Sheet1!#REF!</f>
        <v>#REF!</v>
      </c>
      <c r="C38" s="4"/>
      <c r="D38" s="4"/>
      <c r="E38" s="5" t="e">
        <f t="shared" si="0"/>
        <v>#DIV/0!</v>
      </c>
      <c r="F38" s="4" t="e">
        <f>Sheet1!#REF!</f>
        <v>#REF!</v>
      </c>
      <c r="G38" s="4" t="e">
        <f>Sheet1!#REF!</f>
        <v>#REF!</v>
      </c>
      <c r="H38" s="5" t="e">
        <f t="shared" si="1"/>
        <v>#REF!</v>
      </c>
      <c r="I38" s="6" t="e">
        <f t="shared" si="2"/>
        <v>#REF!</v>
      </c>
      <c r="J38" s="6" t="e">
        <f t="shared" si="2"/>
        <v>#REF!</v>
      </c>
    </row>
    <row r="39" spans="1:10" x14ac:dyDescent="0.25">
      <c r="A39" s="1">
        <v>29</v>
      </c>
      <c r="B39" s="1" t="e">
        <f>Sheet1!#REF!</f>
        <v>#REF!</v>
      </c>
      <c r="C39" s="4"/>
      <c r="D39" s="4"/>
      <c r="E39" s="5" t="e">
        <f t="shared" si="0"/>
        <v>#DIV/0!</v>
      </c>
      <c r="F39" s="4" t="e">
        <f>Sheet1!#REF!</f>
        <v>#REF!</v>
      </c>
      <c r="G39" s="4" t="e">
        <f>Sheet1!#REF!</f>
        <v>#REF!</v>
      </c>
      <c r="H39" s="5" t="e">
        <f t="shared" si="1"/>
        <v>#REF!</v>
      </c>
      <c r="I39" s="6" t="e">
        <f t="shared" si="2"/>
        <v>#REF!</v>
      </c>
      <c r="J39" s="6" t="e">
        <f t="shared" si="2"/>
        <v>#REF!</v>
      </c>
    </row>
    <row r="40" spans="1:10" x14ac:dyDescent="0.25">
      <c r="A40" s="1">
        <v>30</v>
      </c>
      <c r="B40" s="1" t="e">
        <f>Sheet1!#REF!</f>
        <v>#REF!</v>
      </c>
      <c r="C40" s="4"/>
      <c r="D40" s="4"/>
      <c r="E40" s="5" t="e">
        <f t="shared" si="0"/>
        <v>#DIV/0!</v>
      </c>
      <c r="F40" s="4" t="e">
        <f>Sheet1!#REF!</f>
        <v>#REF!</v>
      </c>
      <c r="G40" s="4" t="e">
        <f>Sheet1!#REF!</f>
        <v>#REF!</v>
      </c>
      <c r="H40" s="5" t="e">
        <f t="shared" si="1"/>
        <v>#REF!</v>
      </c>
      <c r="I40" s="6" t="e">
        <f t="shared" si="2"/>
        <v>#REF!</v>
      </c>
      <c r="J40" s="6" t="e">
        <f t="shared" si="2"/>
        <v>#REF!</v>
      </c>
    </row>
    <row r="41" spans="1:10" x14ac:dyDescent="0.25">
      <c r="A41" s="1">
        <v>31</v>
      </c>
      <c r="B41" s="1" t="e">
        <f>Sheet1!#REF!</f>
        <v>#REF!</v>
      </c>
      <c r="C41" s="4"/>
      <c r="D41" s="4"/>
      <c r="E41" s="5" t="e">
        <f t="shared" si="0"/>
        <v>#DIV/0!</v>
      </c>
      <c r="F41" s="4" t="e">
        <f>Sheet1!#REF!</f>
        <v>#REF!</v>
      </c>
      <c r="G41" s="4" t="e">
        <f>Sheet1!#REF!</f>
        <v>#REF!</v>
      </c>
      <c r="H41" s="5" t="e">
        <f t="shared" si="1"/>
        <v>#REF!</v>
      </c>
      <c r="I41" s="6" t="e">
        <f t="shared" si="2"/>
        <v>#REF!</v>
      </c>
      <c r="J41" s="6" t="e">
        <f t="shared" si="2"/>
        <v>#REF!</v>
      </c>
    </row>
    <row r="42" spans="1:10" x14ac:dyDescent="0.25">
      <c r="A42" s="1">
        <v>32</v>
      </c>
      <c r="B42" s="1" t="e">
        <f>Sheet1!#REF!</f>
        <v>#REF!</v>
      </c>
      <c r="C42" s="4"/>
      <c r="D42" s="4"/>
      <c r="E42" s="5" t="e">
        <f t="shared" si="0"/>
        <v>#DIV/0!</v>
      </c>
      <c r="F42" s="4" t="e">
        <f>Sheet1!#REF!</f>
        <v>#REF!</v>
      </c>
      <c r="G42" s="4" t="e">
        <f>Sheet1!#REF!</f>
        <v>#REF!</v>
      </c>
      <c r="H42" s="5" t="e">
        <f t="shared" si="1"/>
        <v>#REF!</v>
      </c>
      <c r="I42" s="6" t="e">
        <f t="shared" si="2"/>
        <v>#REF!</v>
      </c>
      <c r="J42" s="6" t="e">
        <f t="shared" si="2"/>
        <v>#REF!</v>
      </c>
    </row>
    <row r="43" spans="1:10" x14ac:dyDescent="0.25">
      <c r="A43" s="1">
        <v>33</v>
      </c>
      <c r="B43" s="1" t="e">
        <f>Sheet1!#REF!</f>
        <v>#REF!</v>
      </c>
      <c r="C43" s="4"/>
      <c r="D43" s="4"/>
      <c r="E43" s="5" t="e">
        <f t="shared" si="0"/>
        <v>#DIV/0!</v>
      </c>
      <c r="F43" s="4" t="e">
        <f>Sheet1!#REF!</f>
        <v>#REF!</v>
      </c>
      <c r="G43" s="4" t="e">
        <f>Sheet1!#REF!</f>
        <v>#REF!</v>
      </c>
      <c r="H43" s="5" t="e">
        <f t="shared" si="1"/>
        <v>#REF!</v>
      </c>
      <c r="I43" s="6" t="e">
        <f t="shared" si="2"/>
        <v>#REF!</v>
      </c>
      <c r="J43" s="6" t="e">
        <f t="shared" si="2"/>
        <v>#REF!</v>
      </c>
    </row>
    <row r="44" spans="1:10" x14ac:dyDescent="0.25">
      <c r="A44" s="1">
        <v>34</v>
      </c>
      <c r="B44" s="1" t="e">
        <f>Sheet1!#REF!</f>
        <v>#REF!</v>
      </c>
      <c r="C44" s="4"/>
      <c r="D44" s="4"/>
      <c r="E44" s="5" t="e">
        <f t="shared" si="0"/>
        <v>#DIV/0!</v>
      </c>
      <c r="F44" s="4" t="e">
        <f>Sheet1!#REF!</f>
        <v>#REF!</v>
      </c>
      <c r="G44" s="4" t="e">
        <f>Sheet1!#REF!</f>
        <v>#REF!</v>
      </c>
      <c r="H44" s="5" t="e">
        <f t="shared" si="1"/>
        <v>#REF!</v>
      </c>
      <c r="I44" s="6" t="e">
        <f t="shared" si="2"/>
        <v>#REF!</v>
      </c>
      <c r="J44" s="6" t="e">
        <f t="shared" si="2"/>
        <v>#REF!</v>
      </c>
    </row>
    <row r="45" spans="1:10" x14ac:dyDescent="0.25">
      <c r="A45" s="1">
        <v>35</v>
      </c>
      <c r="B45" s="1" t="e">
        <f>Sheet1!#REF!</f>
        <v>#REF!</v>
      </c>
      <c r="C45" s="4"/>
      <c r="D45" s="4"/>
      <c r="E45" s="5" t="e">
        <f t="shared" si="0"/>
        <v>#DIV/0!</v>
      </c>
      <c r="F45" s="4" t="e">
        <f>Sheet1!#REF!</f>
        <v>#REF!</v>
      </c>
      <c r="G45" s="4" t="e">
        <f>Sheet1!#REF!</f>
        <v>#REF!</v>
      </c>
      <c r="H45" s="5" t="e">
        <f t="shared" si="1"/>
        <v>#REF!</v>
      </c>
      <c r="I45" s="6" t="e">
        <f t="shared" si="2"/>
        <v>#REF!</v>
      </c>
      <c r="J45" s="6" t="e">
        <f t="shared" si="2"/>
        <v>#REF!</v>
      </c>
    </row>
    <row r="46" spans="1:10" x14ac:dyDescent="0.25">
      <c r="A46" s="20" t="s">
        <v>74</v>
      </c>
      <c r="B46" s="21"/>
      <c r="C46" s="7">
        <f>SUM(C8:C45)</f>
        <v>0</v>
      </c>
      <c r="D46" s="7">
        <f>SUM(D8:D45)</f>
        <v>0</v>
      </c>
      <c r="E46" s="7" t="e">
        <f>SUM(E8:E45)</f>
        <v>#DIV/0!</v>
      </c>
      <c r="F46" s="7" t="e">
        <f>Sheet1!#REF!</f>
        <v>#REF!</v>
      </c>
      <c r="G46" s="7" t="e">
        <f>Sheet1!#REF!</f>
        <v>#REF!</v>
      </c>
      <c r="H46" s="8" t="e">
        <f t="shared" si="1"/>
        <v>#REF!</v>
      </c>
      <c r="I46" s="9" t="e">
        <f t="shared" si="2"/>
        <v>#REF!</v>
      </c>
      <c r="J46" s="9" t="e">
        <f t="shared" si="2"/>
        <v>#REF!</v>
      </c>
    </row>
    <row r="47" spans="1:10" x14ac:dyDescent="0.25">
      <c r="A47" s="13"/>
      <c r="B47" s="24" t="s">
        <v>53</v>
      </c>
      <c r="C47" s="5" t="s">
        <v>75</v>
      </c>
      <c r="D47" s="5"/>
      <c r="E47" s="5"/>
      <c r="F47" s="4"/>
      <c r="G47" s="4"/>
      <c r="H47" s="5"/>
      <c r="I47" s="5"/>
      <c r="J47" s="5"/>
    </row>
    <row r="48" spans="1:10" x14ac:dyDescent="0.25">
      <c r="A48" s="1">
        <v>36</v>
      </c>
      <c r="B48" s="1" t="e">
        <f>Sheet1!#REF!</f>
        <v>#REF!</v>
      </c>
      <c r="C48" s="4"/>
      <c r="D48" s="4"/>
      <c r="E48" s="5" t="e">
        <f t="shared" si="0"/>
        <v>#DIV/0!</v>
      </c>
      <c r="F48" s="4" t="e">
        <f>Sheet1!#REF!</f>
        <v>#REF!</v>
      </c>
      <c r="G48" s="4" t="e">
        <f>Sheet1!#REF!</f>
        <v>#REF!</v>
      </c>
      <c r="H48" s="5" t="e">
        <f t="shared" si="1"/>
        <v>#REF!</v>
      </c>
      <c r="I48" s="6" t="e">
        <f t="shared" si="2"/>
        <v>#REF!</v>
      </c>
      <c r="J48" s="6" t="e">
        <f t="shared" si="2"/>
        <v>#REF!</v>
      </c>
    </row>
    <row r="49" spans="1:10" x14ac:dyDescent="0.25">
      <c r="A49" s="22" t="s">
        <v>76</v>
      </c>
      <c r="B49" s="14"/>
      <c r="C49" s="7">
        <f>SUM(C48:C48)</f>
        <v>0</v>
      </c>
      <c r="D49" s="7">
        <f>SUM(D48:D48)</f>
        <v>0</v>
      </c>
      <c r="E49" s="7" t="e">
        <f>SUM(E48:E48)</f>
        <v>#DIV/0!</v>
      </c>
      <c r="F49" s="7" t="e">
        <f>Sheet1!#REF!</f>
        <v>#REF!</v>
      </c>
      <c r="G49" s="7" t="e">
        <f>Sheet1!#REF!</f>
        <v>#REF!</v>
      </c>
      <c r="H49" s="8" t="e">
        <f t="shared" si="1"/>
        <v>#REF!</v>
      </c>
      <c r="I49" s="9" t="e">
        <f t="shared" si="2"/>
        <v>#REF!</v>
      </c>
      <c r="J49" s="9" t="e">
        <f t="shared" si="2"/>
        <v>#REF!</v>
      </c>
    </row>
    <row r="50" spans="1:10" x14ac:dyDescent="0.25">
      <c r="A50" s="13"/>
      <c r="B50" s="25" t="s">
        <v>77</v>
      </c>
      <c r="C50" s="5" t="s">
        <v>75</v>
      </c>
      <c r="D50" s="5"/>
      <c r="E50" s="5"/>
      <c r="F50" s="4"/>
      <c r="G50" s="4"/>
      <c r="H50" s="5"/>
      <c r="I50" s="5"/>
      <c r="J50" s="5"/>
    </row>
    <row r="51" spans="1:10" x14ac:dyDescent="0.25">
      <c r="A51" s="1">
        <v>37</v>
      </c>
      <c r="B51" s="1" t="e">
        <f>Sheet1!#REF!</f>
        <v>#REF!</v>
      </c>
      <c r="C51" s="4"/>
      <c r="D51" s="4"/>
      <c r="E51" s="5" t="e">
        <f t="shared" si="0"/>
        <v>#DIV/0!</v>
      </c>
      <c r="F51" s="4" t="e">
        <f>Sheet1!#REF!</f>
        <v>#REF!</v>
      </c>
      <c r="G51" s="4" t="e">
        <f>Sheet1!#REF!</f>
        <v>#REF!</v>
      </c>
      <c r="H51" s="5" t="e">
        <f t="shared" si="1"/>
        <v>#REF!</v>
      </c>
      <c r="I51" s="6" t="e">
        <f t="shared" si="2"/>
        <v>#REF!</v>
      </c>
      <c r="J51" s="6" t="e">
        <f t="shared" si="2"/>
        <v>#REF!</v>
      </c>
    </row>
    <row r="52" spans="1:10" x14ac:dyDescent="0.25">
      <c r="A52" s="1">
        <v>38</v>
      </c>
      <c r="B52" s="1" t="e">
        <f>Sheet1!#REF!</f>
        <v>#REF!</v>
      </c>
      <c r="C52" s="4"/>
      <c r="D52" s="4"/>
      <c r="E52" s="5" t="e">
        <f t="shared" si="0"/>
        <v>#DIV/0!</v>
      </c>
      <c r="F52" s="4" t="e">
        <f>Sheet1!#REF!</f>
        <v>#REF!</v>
      </c>
      <c r="G52" s="4" t="e">
        <f>Sheet1!#REF!</f>
        <v>#REF!</v>
      </c>
      <c r="H52" s="5" t="e">
        <f t="shared" si="1"/>
        <v>#REF!</v>
      </c>
      <c r="I52" s="6" t="e">
        <f t="shared" si="2"/>
        <v>#REF!</v>
      </c>
      <c r="J52" s="6" t="e">
        <f t="shared" si="2"/>
        <v>#REF!</v>
      </c>
    </row>
    <row r="53" spans="1:10" x14ac:dyDescent="0.25">
      <c r="A53" s="1">
        <v>39</v>
      </c>
      <c r="B53" s="1" t="e">
        <f>Sheet1!#REF!</f>
        <v>#REF!</v>
      </c>
      <c r="C53" s="4"/>
      <c r="D53" s="4"/>
      <c r="E53" s="5" t="e">
        <f t="shared" si="0"/>
        <v>#DIV/0!</v>
      </c>
      <c r="F53" s="4" t="e">
        <f>Sheet1!#REF!</f>
        <v>#REF!</v>
      </c>
      <c r="G53" s="4" t="e">
        <f>Sheet1!#REF!</f>
        <v>#REF!</v>
      </c>
      <c r="H53" s="5" t="e">
        <f t="shared" si="1"/>
        <v>#REF!</v>
      </c>
      <c r="I53" s="6" t="e">
        <f t="shared" si="2"/>
        <v>#REF!</v>
      </c>
      <c r="J53" s="6" t="e">
        <f t="shared" si="2"/>
        <v>#REF!</v>
      </c>
    </row>
    <row r="54" spans="1:10" x14ac:dyDescent="0.25">
      <c r="A54" s="22" t="s">
        <v>78</v>
      </c>
      <c r="B54" s="14"/>
      <c r="C54" s="7">
        <f>SUM(C51:C53)</f>
        <v>0</v>
      </c>
      <c r="D54" s="7">
        <f>SUM(D51:D53)</f>
        <v>0</v>
      </c>
      <c r="E54" s="8" t="e">
        <f t="shared" si="0"/>
        <v>#DIV/0!</v>
      </c>
      <c r="F54" s="7" t="e">
        <f>Sheet1!#REF!</f>
        <v>#REF!</v>
      </c>
      <c r="G54" s="7" t="e">
        <f>Sheet1!#REF!</f>
        <v>#REF!</v>
      </c>
      <c r="H54" s="8" t="e">
        <f t="shared" si="1"/>
        <v>#REF!</v>
      </c>
      <c r="I54" s="9" t="e">
        <f t="shared" si="2"/>
        <v>#REF!</v>
      </c>
      <c r="J54" s="9" t="e">
        <f t="shared" si="2"/>
        <v>#REF!</v>
      </c>
    </row>
    <row r="55" spans="1:10" x14ac:dyDescent="0.25">
      <c r="A55" s="23" t="s">
        <v>79</v>
      </c>
      <c r="B55" s="15"/>
      <c r="C55" s="10">
        <f>SUM(C54+C49+C46)</f>
        <v>0</v>
      </c>
      <c r="D55" s="10">
        <f>SUM(D54+D49+D46)</f>
        <v>0</v>
      </c>
      <c r="E55" s="11" t="e">
        <f t="shared" si="0"/>
        <v>#DIV/0!</v>
      </c>
      <c r="F55" s="10" t="e">
        <f>Sheet1!#REF!</f>
        <v>#REF!</v>
      </c>
      <c r="G55" s="10" t="e">
        <f>Sheet1!#REF!</f>
        <v>#REF!</v>
      </c>
      <c r="H55" s="11" t="e">
        <f t="shared" si="1"/>
        <v>#REF!</v>
      </c>
      <c r="I55" s="12" t="e">
        <f t="shared" si="2"/>
        <v>#REF!</v>
      </c>
      <c r="J55" s="12" t="e">
        <f t="shared" si="2"/>
        <v>#REF!</v>
      </c>
    </row>
  </sheetData>
  <mergeCells count="7">
    <mergeCell ref="A1:J1"/>
    <mergeCell ref="A2:J2"/>
    <mergeCell ref="A3:J3"/>
    <mergeCell ref="A4:J4"/>
    <mergeCell ref="I5:J5"/>
    <mergeCell ref="C5:E5"/>
    <mergeCell ref="F5:H5"/>
  </mergeCells>
  <pageMargins left="0.7" right="0.7" top="0.75" bottom="0.75" header="0.3" footer="0.3"/>
  <pageSetup paperSize="9" scale="67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Acp Tar Ach Com with Previous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2020-01-29T05:39:18Z</cp:lastPrinted>
  <dcterms:created xsi:type="dcterms:W3CDTF">2013-08-22T12:33:56Z</dcterms:created>
  <dcterms:modified xsi:type="dcterms:W3CDTF">2020-01-29T05:39:40Z</dcterms:modified>
</cp:coreProperties>
</file>